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G:\1. AEE-3\1. Major works\1.Tender called at Circle  office and awarde at T.O\Mugulvalli tender\Balance portion tender\"/>
    </mc:Choice>
  </mc:AlternateContent>
  <xr:revisionPtr revIDLastSave="0" documentId="13_ncr:1_{51654392-D704-4CE6-8E75-92E19ABCD241}" xr6:coauthVersionLast="47" xr6:coauthVersionMax="47" xr10:uidLastSave="{00000000-0000-0000-0000-000000000000}"/>
  <bookViews>
    <workbookView xWindow="-120" yWindow="-120" windowWidth="29040" windowHeight="15720" tabRatio="802" firstSheet="12" activeTab="26" xr2:uid="{00000000-000D-0000-FFFF-FFFF00000000}"/>
  </bookViews>
  <sheets>
    <sheet name="Title" sheetId="1" r:id="rId1"/>
    <sheet name="BPS" sheetId="2" r:id="rId2"/>
    <sheet name="Sch-1" sheetId="3" r:id="rId3"/>
    <sheet name="Sch-2B" sheetId="7" r:id="rId4"/>
    <sheet name="3A(i) WORK A SUPPLY" sheetId="188" r:id="rId5"/>
    <sheet name="3A(ii) WORK A ERECTION T&amp;C" sheetId="189" r:id="rId6"/>
    <sheet name="3A(iii) WORK A CIVIL" sheetId="190" r:id="rId7"/>
    <sheet name="3B(i) WORK B SUPPLY" sheetId="191" r:id="rId8"/>
    <sheet name="3B(ii) WORK B ERECTION T&amp;C" sheetId="192" r:id="rId9"/>
    <sheet name="3B(iii) WORK B CIVIL" sheetId="193" r:id="rId10"/>
    <sheet name="Sch-5-COMM" sheetId="15" r:id="rId11"/>
    <sheet name="She-6-TECH" sheetId="16" r:id="rId12"/>
    <sheet name="Sch-7" sheetId="17" r:id="rId13"/>
    <sheet name="Sch-8" sheetId="18" r:id="rId14"/>
    <sheet name="Sch-9 (1 of 5)" sheetId="19" r:id="rId15"/>
    <sheet name="Sch-9(2 of 5)" sheetId="20" r:id="rId16"/>
    <sheet name="Sch-9(3 of 5)" sheetId="21" r:id="rId17"/>
    <sheet name="She-9(4 of 5)" sheetId="22" r:id="rId18"/>
    <sheet name="She-9(5 of 5)" sheetId="23" r:id="rId19"/>
    <sheet name="Sch-10( 1 of 3)" sheetId="109" r:id="rId20"/>
    <sheet name="Sch-10(2 of 3)" sheetId="110" r:id="rId21"/>
    <sheet name="Sch-10(3 of 3)" sheetId="111" r:id="rId22"/>
    <sheet name="Sch-11A" sheetId="112" r:id="rId23"/>
    <sheet name="Sch-11B" sheetId="113" r:id="rId24"/>
    <sheet name="Sch-12" sheetId="114" r:id="rId25"/>
    <sheet name="Sch-13" sheetId="115" r:id="rId26"/>
    <sheet name="Sch-14" sheetId="116" r:id="rId27"/>
    <sheet name="Sch-15" sheetId="117" r:id="rId28"/>
    <sheet name="Sch-16" sheetId="118" r:id="rId29"/>
    <sheet name="Sch-17" sheetId="119" r:id="rId30"/>
    <sheet name="Sch-18" sheetId="120" r:id="rId31"/>
    <sheet name="Sch-19" sheetId="121" r:id="rId32"/>
    <sheet name="Sch-20A" sheetId="122" r:id="rId33"/>
    <sheet name="Sch-21" sheetId="123" r:id="rId34"/>
    <sheet name="Sch-22" sheetId="124"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s>
  <definedNames>
    <definedName name="\0">#REF!</definedName>
    <definedName name="\A">#REF!</definedName>
    <definedName name="\B">#REF!</definedName>
    <definedName name="\C">#REF!</definedName>
    <definedName name="\H">#REF!</definedName>
    <definedName name="\M">#REF!</definedName>
    <definedName name="\N">#REF!</definedName>
    <definedName name="\P">#REF!</definedName>
    <definedName name="\R">#REF!</definedName>
    <definedName name="\S">#REF!</definedName>
    <definedName name="\U">#REF!</definedName>
    <definedName name="\V">#REF!</definedName>
    <definedName name="_">"tcap"</definedName>
    <definedName name="____________________________Xl1">#REF!</definedName>
    <definedName name="___________________________Xl1">#REF!</definedName>
    <definedName name="__________________________Xl1">#REF!</definedName>
    <definedName name="_________________________Xl1">#REF!</definedName>
    <definedName name="________________________Xl1">#REF!</definedName>
    <definedName name="_______________________Xl1">#REF!</definedName>
    <definedName name="______________________Xl1">#REF!</definedName>
    <definedName name="_____________________Xl1">#REF!</definedName>
    <definedName name="____________________Ki1">#REF!</definedName>
    <definedName name="____________________Ki2">#REF!</definedName>
    <definedName name="____________________Xl1">#REF!</definedName>
    <definedName name="___________________Ki1">#REF!</definedName>
    <definedName name="___________________Ki2">#REF!</definedName>
    <definedName name="___________________Xl1">#REF!</definedName>
    <definedName name="__________________Ki1">#REF!</definedName>
    <definedName name="__________________Ki2">#REF!</definedName>
    <definedName name="__________________Re1">#REF!</definedName>
    <definedName name="__________________Rs1">#REF!</definedName>
    <definedName name="__________________Xl1">#REF!</definedName>
    <definedName name="__________________zz85">#REF!</definedName>
    <definedName name="_________________Ki1">#REF!</definedName>
    <definedName name="_________________Ki2">#REF!</definedName>
    <definedName name="_________________Re1">#REF!</definedName>
    <definedName name="_________________Rl1">#REF!</definedName>
    <definedName name="_________________Rs1">#REF!</definedName>
    <definedName name="_________________Tk1">#REF!</definedName>
    <definedName name="_________________Tkl1">#REF!</definedName>
    <definedName name="_________________wp1">#REF!</definedName>
    <definedName name="_________________Xl1">#REF!</definedName>
    <definedName name="_________________zz85">#REF!</definedName>
    <definedName name="________________a1">#REF!</definedName>
    <definedName name="________________axx2">[1]Report!#REF!</definedName>
    <definedName name="________________del1">#REF!</definedName>
    <definedName name="________________hfi3">[1]Report!#REF!</definedName>
    <definedName name="________________Ki1">#REF!</definedName>
    <definedName name="________________Ki2">#REF!</definedName>
    <definedName name="________________mcl132">'[2]A1-Continuous'!#REF!</definedName>
    <definedName name="________________ml3">'[2]A1-Continuous'!#REF!</definedName>
    <definedName name="________________ml33">'[2]A1-Continuous'!#REF!</definedName>
    <definedName name="________________mlc33">'[2]A1-Continuous'!#REF!</definedName>
    <definedName name="________________Re1">#REF!</definedName>
    <definedName name="________________Rl1">#REF!</definedName>
    <definedName name="________________Rs1">#REF!</definedName>
    <definedName name="________________Tk1">#REF!</definedName>
    <definedName name="________________Tkl1">#REF!</definedName>
    <definedName name="________________wp1">#REF!</definedName>
    <definedName name="________________Xl1">#REF!</definedName>
    <definedName name="________________zz85">#REF!</definedName>
    <definedName name="_______________a1">#REF!</definedName>
    <definedName name="_______________axx1">[1]Report!#REF!</definedName>
    <definedName name="_______________axx2">[1]Report!#REF!</definedName>
    <definedName name="_______________axx3">[1]Report!#REF!</definedName>
    <definedName name="_______________col33">'[2]A1-Continuous'!#REF!</definedName>
    <definedName name="_______________del1">#REF!</definedName>
    <definedName name="_______________hfi1">[1]Report!#REF!</definedName>
    <definedName name="_______________hfi3">[1]Report!#REF!</definedName>
    <definedName name="_______________INT1">#REF!</definedName>
    <definedName name="_______________Ki1">#REF!</definedName>
    <definedName name="_______________Ki2">#REF!</definedName>
    <definedName name="_______________mcl132">'[2]A1-Continuous'!#REF!</definedName>
    <definedName name="_______________ml3">'[2]A1-Continuous'!#REF!</definedName>
    <definedName name="_______________ml33">'[2]A1-Continuous'!#REF!</definedName>
    <definedName name="_______________mlc33">'[2]A1-Continuous'!#REF!</definedName>
    <definedName name="_______________new1">#REF!</definedName>
    <definedName name="_______________Re1">#REF!</definedName>
    <definedName name="_______________Rep1">#REF!</definedName>
    <definedName name="_______________Rl1">#REF!</definedName>
    <definedName name="_______________Rs1">#REF!</definedName>
    <definedName name="_______________Tk1">#REF!</definedName>
    <definedName name="_______________Tkl1">#REF!</definedName>
    <definedName name="_______________wp1">#REF!</definedName>
    <definedName name="_______________Xl1">#REF!</definedName>
    <definedName name="______________a1">#REF!</definedName>
    <definedName name="______________aba2">#REF!</definedName>
    <definedName name="______________axx1">[1]Report!#REF!</definedName>
    <definedName name="______________axx2">[1]Report!#REF!</definedName>
    <definedName name="______________axx3">[1]Report!#REF!</definedName>
    <definedName name="______________bom1">#REF!</definedName>
    <definedName name="______________CFB1">#REF!</definedName>
    <definedName name="______________CFB2">#REF!</definedName>
    <definedName name="______________CFB3">#REF!</definedName>
    <definedName name="______________col33">'[2]A1-Continuous'!#REF!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del1">#REF!</definedName>
    <definedName name="______________DET1">#REF!</definedName>
    <definedName name="______________DET2">#REF!</definedName>
    <definedName name="______________DET3">#REF!</definedName>
    <definedName name="______________DET4">#REF!</definedName>
    <definedName name="______________DET5">#REF!</definedName>
    <definedName name="______________DET6">#REF!</definedName>
    <definedName name="______________drg1">#REF!</definedName>
    <definedName name="______________drg2">#REF!</definedName>
    <definedName name="______________hfi1">[1]Report!#REF!</definedName>
    <definedName name="______________hfi3">[1]Report!#REF!</definedName>
    <definedName name="______________INT1">#REF!</definedName>
    <definedName name="______________Ki1">#REF!</definedName>
    <definedName name="______________Ki2">#REF!</definedName>
    <definedName name="______________mcl132">'[2]A1-Continuous'!#REF!</definedName>
    <definedName name="______________ml3">'[2]A1-Continuous'!#REF!</definedName>
    <definedName name="______________ml33">'[2]A1-Continuous'!#REF!</definedName>
    <definedName name="______________mlc33">'[2]A1-Continuous'!#REF!</definedName>
    <definedName name="______________new1">#REF!</definedName>
    <definedName name="______________out2">#REF!</definedName>
    <definedName name="______________pep99">#REF!</definedName>
    <definedName name="______________Re1">#REF!</definedName>
    <definedName name="______________Rep1">#REF!</definedName>
    <definedName name="______________Rl1">#REF!</definedName>
    <definedName name="______________Rs1">#REF!</definedName>
    <definedName name="______________sch2">#REF!</definedName>
    <definedName name="______________sch9">#REF!</definedName>
    <definedName name="______________SS402">#REF!</definedName>
    <definedName name="______________SS403">#REF!</definedName>
    <definedName name="______________SS404">#REF!</definedName>
    <definedName name="______________SS405">#REF!</definedName>
    <definedName name="______________SS406">#REF!</definedName>
    <definedName name="______________SS407">#REF!</definedName>
    <definedName name="______________SS408">#REF!</definedName>
    <definedName name="______________SS409">#REF!</definedName>
    <definedName name="______________SS423">#REF!</definedName>
    <definedName name="______________SS424">#REF!</definedName>
    <definedName name="______________Tk1">#REF!</definedName>
    <definedName name="______________Tkl1">#REF!</definedName>
    <definedName name="______________wp1">#REF!</definedName>
    <definedName name="______________zz85">#REF!</definedName>
    <definedName name="_____________a1">#REF!</definedName>
    <definedName name="_____________aba2">#REF!</definedName>
    <definedName name="_____________axx1">[1]Report!#REF!</definedName>
    <definedName name="_____________axx2">[1]Report!#REF!</definedName>
    <definedName name="_____________axx3">[1]Report!#REF!</definedName>
    <definedName name="_____________bom1">#REF!</definedName>
    <definedName name="_____________CFB1">#REF!</definedName>
    <definedName name="_____________CFB2">#REF!</definedName>
    <definedName name="_____________CFB3">#REF!</definedName>
    <definedName name="_____________col33">'[2]A1-Continuous'!#REF!</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_del1">#REF!</definedName>
    <definedName name="_____________DET1">#REF!</definedName>
    <definedName name="_____________DET2">#REF!</definedName>
    <definedName name="_____________DET3">#REF!</definedName>
    <definedName name="_____________DET4">#REF!</definedName>
    <definedName name="_____________DET5">#REF!</definedName>
    <definedName name="_____________DET6">#REF!</definedName>
    <definedName name="_____________drg1">#REF!</definedName>
    <definedName name="_____________drg2">#REF!</definedName>
    <definedName name="_____________hfi1">[1]Report!#REF!</definedName>
    <definedName name="_____________hfi3">[1]Report!#REF!</definedName>
    <definedName name="_____________INT1">#REF!</definedName>
    <definedName name="_____________Ki1">#REF!</definedName>
    <definedName name="_____________Ki2">#REF!</definedName>
    <definedName name="_____________mcl132">'[2]A1-Continuous'!#REF!</definedName>
    <definedName name="_____________ml3">'[2]A1-Continuous'!#REF!</definedName>
    <definedName name="_____________ml33">'[2]A1-Continuous'!#REF!</definedName>
    <definedName name="_____________mlc33">'[2]A1-Continuous'!#REF!</definedName>
    <definedName name="_____________new1">#REF!</definedName>
    <definedName name="_____________out2">#REF!</definedName>
    <definedName name="_____________pep99">#REF!</definedName>
    <definedName name="_____________Re1">#REF!</definedName>
    <definedName name="_____________Rep1">#REF!</definedName>
    <definedName name="_____________Rl1">#REF!</definedName>
    <definedName name="_____________Rs1">#REF!</definedName>
    <definedName name="_____________sch2">#REF!</definedName>
    <definedName name="_____________sch9">#REF!</definedName>
    <definedName name="_____________SS402">#REF!</definedName>
    <definedName name="_____________SS403">#REF!</definedName>
    <definedName name="_____________SS404">#REF!</definedName>
    <definedName name="_____________SS405">#REF!</definedName>
    <definedName name="_____________SS406">#REF!</definedName>
    <definedName name="_____________SS407">#REF!</definedName>
    <definedName name="_____________SS408">#REF!</definedName>
    <definedName name="_____________SS409">#REF!</definedName>
    <definedName name="_____________SS423">#REF!</definedName>
    <definedName name="_____________SS424">#REF!</definedName>
    <definedName name="_____________Tk1">#REF!</definedName>
    <definedName name="_____________Tkl1">#REF!</definedName>
    <definedName name="_____________wp1">#REF!</definedName>
    <definedName name="_____________Xl1">#REF!</definedName>
    <definedName name="_____________zz85">#REF!</definedName>
    <definedName name="____________a1">#REF!</definedName>
    <definedName name="____________aba2">#REF!</definedName>
    <definedName name="____________axx1">[1]Report!#REF!</definedName>
    <definedName name="____________axx2">[1]Report!#REF!</definedName>
    <definedName name="____________axx3">[1]Report!#REF!</definedName>
    <definedName name="____________bom1">#REF!</definedName>
    <definedName name="____________CFB1">#REF!</definedName>
    <definedName name="____________CFB2">#REF!</definedName>
    <definedName name="____________CFB3">#REF!</definedName>
    <definedName name="____________col33">'[2]A1-Continuous'!#REF!</definedName>
    <definedName name="____________DAT1">#REF!</definedName>
    <definedName name="____________DAT10">#REF!</definedName>
    <definedName name="____________DAT11">#REF!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2">#REF!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_del1">#REF!</definedName>
    <definedName name="____________DET1">#REF!</definedName>
    <definedName name="____________DET2">#REF!</definedName>
    <definedName name="____________DET3">#REF!</definedName>
    <definedName name="____________DET4">#REF!</definedName>
    <definedName name="____________DET5">#REF!</definedName>
    <definedName name="____________DET6">#REF!</definedName>
    <definedName name="____________drg1">#REF!</definedName>
    <definedName name="____________drg2">#REF!</definedName>
    <definedName name="____________hfi1">[1]Report!#REF!</definedName>
    <definedName name="____________hfi3">[1]Report!#REF!</definedName>
    <definedName name="____________INT1">#REF!</definedName>
    <definedName name="____________Ki1">#REF!</definedName>
    <definedName name="____________Ki2">#REF!</definedName>
    <definedName name="____________mcl132">'[2]A1-Continuous'!#REF!</definedName>
    <definedName name="____________ml3">'[2]A1-Continuous'!#REF!</definedName>
    <definedName name="____________ml33">'[2]A1-Continuous'!#REF!</definedName>
    <definedName name="____________mlc33">'[2]A1-Continuous'!#REF!</definedName>
    <definedName name="____________new1">#REF!</definedName>
    <definedName name="____________out2">#REF!</definedName>
    <definedName name="____________pep99">#REF!</definedName>
    <definedName name="____________Re1">#REF!</definedName>
    <definedName name="____________Rep1">#REF!</definedName>
    <definedName name="____________Rl1">#REF!</definedName>
    <definedName name="____________Rs1">#REF!</definedName>
    <definedName name="____________sch2">#REF!</definedName>
    <definedName name="____________sch9">#REF!</definedName>
    <definedName name="____________SS402">#REF!</definedName>
    <definedName name="____________SS403">#REF!</definedName>
    <definedName name="____________SS404">#REF!</definedName>
    <definedName name="____________SS405">#REF!</definedName>
    <definedName name="____________SS406">#REF!</definedName>
    <definedName name="____________SS407">#REF!</definedName>
    <definedName name="____________SS408">#REF!</definedName>
    <definedName name="____________SS409">#REF!</definedName>
    <definedName name="____________SS423">#REF!</definedName>
    <definedName name="____________SS424">#REF!</definedName>
    <definedName name="____________Tk1">#REF!</definedName>
    <definedName name="____________Tkl1">#REF!</definedName>
    <definedName name="____________wp1">#REF!</definedName>
    <definedName name="____________Xl1">#REF!</definedName>
    <definedName name="____________zz85">#REF!</definedName>
    <definedName name="___________a1">#REF!</definedName>
    <definedName name="___________aba2">#REF!</definedName>
    <definedName name="___________axx1">[1]Report!#REF!</definedName>
    <definedName name="___________axx2">[1]Report!#REF!</definedName>
    <definedName name="___________axx3">[1]Report!#REF!</definedName>
    <definedName name="___________bom1">#REF!</definedName>
    <definedName name="___________CFB1">#REF!</definedName>
    <definedName name="___________CFB2">#REF!</definedName>
    <definedName name="___________CFB3">#REF!</definedName>
    <definedName name="___________col33">'[2]A1-Continuous'!#REF!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del1">#REF!</definedName>
    <definedName name="___________DET1">#REF!</definedName>
    <definedName name="___________DET2">#REF!</definedName>
    <definedName name="___________DET3">#REF!</definedName>
    <definedName name="___________DET4">#REF!</definedName>
    <definedName name="___________DET5">#REF!</definedName>
    <definedName name="___________DET6">#REF!</definedName>
    <definedName name="___________drg1">#REF!</definedName>
    <definedName name="___________drg2">#REF!</definedName>
    <definedName name="___________hfi1">[1]Report!#REF!</definedName>
    <definedName name="___________hfi3">[1]Report!#REF!</definedName>
    <definedName name="___________INT1">#REF!</definedName>
    <definedName name="___________Ki1">#REF!</definedName>
    <definedName name="___________Ki2">#REF!</definedName>
    <definedName name="___________MAN1">#REF!</definedName>
    <definedName name="___________mcl132">'[2]A1-Continuous'!#REF!</definedName>
    <definedName name="___________ml3">'[2]A1-Continuous'!#REF!</definedName>
    <definedName name="___________ml33">'[2]A1-Continuous'!#REF!</definedName>
    <definedName name="___________mlc33">'[2]A1-Continuous'!#REF!</definedName>
    <definedName name="___________new1">#REF!</definedName>
    <definedName name="___________out2">#REF!</definedName>
    <definedName name="___________PB1">#REF!</definedName>
    <definedName name="___________pep99">#REF!</definedName>
    <definedName name="___________Re1">#REF!</definedName>
    <definedName name="___________Rep1">#REF!</definedName>
    <definedName name="___________Rl1">#REF!</definedName>
    <definedName name="___________Rs1">#REF!</definedName>
    <definedName name="___________sch2">#REF!</definedName>
    <definedName name="___________sch9">#REF!</definedName>
    <definedName name="___________SS402">#REF!</definedName>
    <definedName name="___________SS403">#REF!</definedName>
    <definedName name="___________SS404">#REF!</definedName>
    <definedName name="___________SS405">#REF!</definedName>
    <definedName name="___________SS406">#REF!</definedName>
    <definedName name="___________SS407">#REF!</definedName>
    <definedName name="___________SS408">#REF!</definedName>
    <definedName name="___________SS409">#REF!</definedName>
    <definedName name="___________SS423">#REF!</definedName>
    <definedName name="___________SS424">#REF!</definedName>
    <definedName name="___________Tk1">#REF!</definedName>
    <definedName name="___________Tkl1">#REF!</definedName>
    <definedName name="___________wp1">#REF!</definedName>
    <definedName name="___________Xl1">#REF!</definedName>
    <definedName name="___________zz85">#REF!</definedName>
    <definedName name="__________a1">#REF!</definedName>
    <definedName name="__________a5" localSheetId="4">Module1.UNITOK</definedName>
    <definedName name="__________a5" localSheetId="5">[0]!Module1.UNITOK</definedName>
    <definedName name="__________a5" localSheetId="6">Module1.UNITOK</definedName>
    <definedName name="__________a5">Module1.UNITOK</definedName>
    <definedName name="__________a6" localSheetId="4">UNITOK</definedName>
    <definedName name="__________a6" localSheetId="5">[0]!UNITOK</definedName>
    <definedName name="__________a6" localSheetId="6">UNITOK</definedName>
    <definedName name="__________a6">UNITOK</definedName>
    <definedName name="__________aba2">#REF!</definedName>
    <definedName name="__________axx1">[1]Report!#REF!</definedName>
    <definedName name="__________axx2">[1]Report!#REF!</definedName>
    <definedName name="__________axx3">[1]Report!#REF!</definedName>
    <definedName name="__________bom1">#REF!</definedName>
    <definedName name="__________CAN2">#N/A</definedName>
    <definedName name="__________CAN9">#N/A</definedName>
    <definedName name="__________CFB1">#REF!</definedName>
    <definedName name="__________CFB2">#REF!</definedName>
    <definedName name="__________CFB3">#REF!</definedName>
    <definedName name="__________col33">'[2]A1-Continuous'!#REF!</definedName>
    <definedName name="__________DAT1">#REF!</definedName>
    <definedName name="__________DAT10">#REF!</definedName>
    <definedName name="__________DAT11">#REF!</definedName>
    <definedName name="__________DAT12">#REF!</definedName>
    <definedName name="__________DAT13">#REF!</definedName>
    <definedName name="__________DAT14">#REF!</definedName>
    <definedName name="__________DAT15">#REF!</definedName>
    <definedName name="__________DAT16">#REF!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del1">#REF!</definedName>
    <definedName name="__________DET1">#REF!</definedName>
    <definedName name="__________DET2">#REF!</definedName>
    <definedName name="__________DET3">#REF!</definedName>
    <definedName name="__________DET4">#REF!</definedName>
    <definedName name="__________DET5">#REF!</definedName>
    <definedName name="__________DET6">#REF!</definedName>
    <definedName name="__________drg1">#REF!</definedName>
    <definedName name="__________drg2">#REF!</definedName>
    <definedName name="__________hfi1">[1]Report!#REF!</definedName>
    <definedName name="__________hfi3">[1]Report!#REF!</definedName>
    <definedName name="__________INT1">#REF!</definedName>
    <definedName name="__________JUHJU">#REF!</definedName>
    <definedName name="__________Ki1">#REF!</definedName>
    <definedName name="__________Ki2">#REF!</definedName>
    <definedName name="__________MAN1">#REF!</definedName>
    <definedName name="__________mcl132">'[2]A1-Continuous'!#REF!</definedName>
    <definedName name="__________ml3">'[2]A1-Continuous'!#REF!</definedName>
    <definedName name="__________ml33">'[2]A1-Continuous'!#REF!</definedName>
    <definedName name="__________mlc33">'[2]A1-Continuous'!#REF!</definedName>
    <definedName name="__________new1">#REF!</definedName>
    <definedName name="__________OPT8">#N/A</definedName>
    <definedName name="__________OPT9">#N/A</definedName>
    <definedName name="__________out2">#REF!</definedName>
    <definedName name="__________PB1">#REF!</definedName>
    <definedName name="__________pep99">#REF!</definedName>
    <definedName name="__________Re1">#REF!</definedName>
    <definedName name="__________Rep1">#REF!</definedName>
    <definedName name="__________Rl1">#REF!</definedName>
    <definedName name="__________Rs1">#REF!</definedName>
    <definedName name="__________sch2">#REF!</definedName>
    <definedName name="__________sch9">#REF!</definedName>
    <definedName name="__________SS402">#REF!</definedName>
    <definedName name="__________SS403">#REF!</definedName>
    <definedName name="__________SS404">#REF!</definedName>
    <definedName name="__________SS405">#REF!</definedName>
    <definedName name="__________SS406">#REF!</definedName>
    <definedName name="__________SS407">#REF!</definedName>
    <definedName name="__________SS408">#REF!</definedName>
    <definedName name="__________SS409">#REF!</definedName>
    <definedName name="__________SS423">#REF!</definedName>
    <definedName name="__________SS424">#REF!</definedName>
    <definedName name="__________Tk1">#REF!</definedName>
    <definedName name="__________Tkl1">#REF!</definedName>
    <definedName name="__________wp1">#REF!</definedName>
    <definedName name="__________Xl1">#REF!</definedName>
    <definedName name="__________zz85">#REF!</definedName>
    <definedName name="_________a1">#REF!</definedName>
    <definedName name="_________a5">#N/A</definedName>
    <definedName name="_________a6">#N/A</definedName>
    <definedName name="_________aba2">#REF!</definedName>
    <definedName name="_________axx1">[1]Report!#REF!</definedName>
    <definedName name="_________axx2">[1]Report!#REF!</definedName>
    <definedName name="_________axx3">[1]Report!#REF!</definedName>
    <definedName name="_________b111121">#REF!</definedName>
    <definedName name="_________bom1">#REF!</definedName>
    <definedName name="_________CAN2">#N/A</definedName>
    <definedName name="_________CAN9">#N/A</definedName>
    <definedName name="_________CCT220">#REF!</definedName>
    <definedName name="_________CFB1">#REF!</definedName>
    <definedName name="_________CFB2">#REF!</definedName>
    <definedName name="_________CFB3">#REF!</definedName>
    <definedName name="_________col33">'[2]A1-Continuous'!#REF!</definedName>
    <definedName name="_________CVT220">#REF!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el1">#REF!</definedName>
    <definedName name="_________DET1">#REF!</definedName>
    <definedName name="_________DET2">#REF!</definedName>
    <definedName name="_________DET3">#REF!</definedName>
    <definedName name="_________DET4">#REF!</definedName>
    <definedName name="_________DET5">#REF!</definedName>
    <definedName name="_________DET6">#REF!</definedName>
    <definedName name="_________DIS1">'[3]220Kv (2)'!#REF!</definedName>
    <definedName name="_________drg1">#REF!</definedName>
    <definedName name="_________drg2">#REF!</definedName>
    <definedName name="_________hfi1">[1]Report!#REF!</definedName>
    <definedName name="_________hfi3">[1]Report!#REF!</definedName>
    <definedName name="_________hxa1">#REF!</definedName>
    <definedName name="_________hxa2">#REF!</definedName>
    <definedName name="_________hxb1">#REF!</definedName>
    <definedName name="_________hxb2">#REF!</definedName>
    <definedName name="_________hxc1">#REF!</definedName>
    <definedName name="_________hxc2">#REF!</definedName>
    <definedName name="_________hxd1">[4]Coalmine!#REF!</definedName>
    <definedName name="_________INT1">#REF!</definedName>
    <definedName name="_________ISO220">#REF!</definedName>
    <definedName name="_________Ki1">#REF!</definedName>
    <definedName name="_________Ki2">#REF!</definedName>
    <definedName name="_________LMH1">#REF!</definedName>
    <definedName name="_________LMH2">#REF!</definedName>
    <definedName name="_________MAN1">#REF!</definedName>
    <definedName name="_________mcl132">'[2]A1-Continuous'!#REF!</definedName>
    <definedName name="_________ml3">'[2]A1-Continuous'!#REF!</definedName>
    <definedName name="_________ml33">'[2]A1-Continuous'!#REF!</definedName>
    <definedName name="_________mlc33">'[2]A1-Continuous'!#REF!</definedName>
    <definedName name="_________MMB220">#REF!</definedName>
    <definedName name="_________new1">#REF!</definedName>
    <definedName name="_________OPT8">#N/A</definedName>
    <definedName name="_________OPT9">#N/A</definedName>
    <definedName name="_________out2">#REF!</definedName>
    <definedName name="_________PB1">#REF!</definedName>
    <definedName name="_________pep99">#REF!</definedName>
    <definedName name="_________pfi1">[4]Coalmine!#REF!</definedName>
    <definedName name="_________pp1">[4]Coalmine!#REF!</definedName>
    <definedName name="_________pp2">[4]Coalmine!#REF!</definedName>
    <definedName name="_________Re1">#REF!</definedName>
    <definedName name="_________Rep1">#REF!</definedName>
    <definedName name="_________Rl1">#REF!</definedName>
    <definedName name="_________Rs1">#REF!</definedName>
    <definedName name="_________sch2">#REF!</definedName>
    <definedName name="_________sch9">#REF!</definedName>
    <definedName name="_________SS402">#REF!</definedName>
    <definedName name="_________SS403">#REF!</definedName>
    <definedName name="_________SS404">#REF!</definedName>
    <definedName name="_________SS405">#REF!</definedName>
    <definedName name="_________SS406">#REF!</definedName>
    <definedName name="_________SS407">#REF!</definedName>
    <definedName name="_________SS408">#REF!</definedName>
    <definedName name="_________SS409">#REF!</definedName>
    <definedName name="_________SS423">#REF!</definedName>
    <definedName name="_________SS424">#REF!</definedName>
    <definedName name="_________Tk1">#REF!</definedName>
    <definedName name="_________Tkl1">#REF!</definedName>
    <definedName name="_________wp1">#REF!</definedName>
    <definedName name="_________Xl1">#REF!</definedName>
    <definedName name="_________zz85">#REF!</definedName>
    <definedName name="________a1">#REF!</definedName>
    <definedName name="________a5">#N/A</definedName>
    <definedName name="________a6">#N/A</definedName>
    <definedName name="________aba2">#REF!</definedName>
    <definedName name="________acs1">#REF!</definedName>
    <definedName name="________acs2">#REF!</definedName>
    <definedName name="________axx1">[1]Report!#REF!</definedName>
    <definedName name="________axx2">[1]Report!#REF!</definedName>
    <definedName name="________axx3">[1]Report!#REF!</definedName>
    <definedName name="________b111121">#REF!</definedName>
    <definedName name="________bom1">#REF!</definedName>
    <definedName name="________CAN2">#N/A</definedName>
    <definedName name="________CAN9">#N/A</definedName>
    <definedName name="________CCT220">#REF!</definedName>
    <definedName name="________CFB1">#REF!</definedName>
    <definedName name="________CFB2">#REF!</definedName>
    <definedName name="________CFB3">#REF!</definedName>
    <definedName name="________col33">'[2]A1-Continuous'!#REF!</definedName>
    <definedName name="________CVT220">#REF!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el1">#REF!</definedName>
    <definedName name="________DET1">#REF!</definedName>
    <definedName name="________DET2">#REF!</definedName>
    <definedName name="________DET3">#REF!</definedName>
    <definedName name="________DET4">#REF!</definedName>
    <definedName name="________DET5">#REF!</definedName>
    <definedName name="________DET6">#REF!</definedName>
    <definedName name="________DIS1">'[3]220Kv (2)'!#REF!</definedName>
    <definedName name="________drg1">#REF!</definedName>
    <definedName name="________drg2">#REF!</definedName>
    <definedName name="________HCO2">[5]Design!#REF!</definedName>
    <definedName name="________hfi1">[1]Report!#REF!</definedName>
    <definedName name="________hfi3">[1]Report!#REF!</definedName>
    <definedName name="________Hra2">[5]Design!#REF!</definedName>
    <definedName name="________Hso2">[5]Design!#REF!</definedName>
    <definedName name="________Hso3">[5]Design!#REF!</definedName>
    <definedName name="________hxa1">#REF!</definedName>
    <definedName name="________hxa2">#REF!</definedName>
    <definedName name="________hxb1">#REF!</definedName>
    <definedName name="________hxb2">#REF!</definedName>
    <definedName name="________hxc1">#REF!</definedName>
    <definedName name="________hxc2">#REF!</definedName>
    <definedName name="________hxd1">[4]Coalmine!#REF!</definedName>
    <definedName name="________ifa1">#REF!</definedName>
    <definedName name="________ifa2">#REF!</definedName>
    <definedName name="________INT1">#REF!</definedName>
    <definedName name="________Ism3">[5]Design!#REF!</definedName>
    <definedName name="________ISO220">#REF!</definedName>
    <definedName name="________kd1">[5]Design!#REF!</definedName>
    <definedName name="________kd2">[5]Design!#REF!</definedName>
    <definedName name="________kd3">[5]Design!#REF!</definedName>
    <definedName name="________Ki1">#REF!</definedName>
    <definedName name="________Ki2">#REF!</definedName>
    <definedName name="________LMH1">#REF!</definedName>
    <definedName name="________LMH2">#REF!</definedName>
    <definedName name="________MAN1">#REF!</definedName>
    <definedName name="________mcl132">'[2]A1-Continuous'!#REF!</definedName>
    <definedName name="________ml3">'[2]A1-Continuous'!#REF!</definedName>
    <definedName name="________ml33">'[2]A1-Continuous'!#REF!</definedName>
    <definedName name="________mlc33">'[2]A1-Continuous'!#REF!</definedName>
    <definedName name="________MMB220">#REF!</definedName>
    <definedName name="________new1">#REF!</definedName>
    <definedName name="________OPT8">#N/A</definedName>
    <definedName name="________OPT9">#N/A</definedName>
    <definedName name="________out2">#REF!</definedName>
    <definedName name="________PB1">#REF!</definedName>
    <definedName name="________pep99">#REF!</definedName>
    <definedName name="________pfi1">[4]Coalmine!#REF!</definedName>
    <definedName name="________pp1">[4]Coalmine!#REF!</definedName>
    <definedName name="________pp2">[4]Coalmine!#REF!</definedName>
    <definedName name="________rcu2">#REF!</definedName>
    <definedName name="________Re1">#REF!</definedName>
    <definedName name="________Rep1">#REF!</definedName>
    <definedName name="________Rl1">#REF!</definedName>
    <definedName name="________Rs1">#REF!</definedName>
    <definedName name="________run1">[5]Design!#REF!</definedName>
    <definedName name="________run2">[5]Design!#REF!</definedName>
    <definedName name="________run3">[5]Design!#REF!</definedName>
    <definedName name="________sch2">#REF!</definedName>
    <definedName name="________sch9">#REF!</definedName>
    <definedName name="________SS402">#REF!</definedName>
    <definedName name="________SS403">#REF!</definedName>
    <definedName name="________SS404">#REF!</definedName>
    <definedName name="________SS405">#REF!</definedName>
    <definedName name="________SS406">#REF!</definedName>
    <definedName name="________SS407">#REF!</definedName>
    <definedName name="________SS408">#REF!</definedName>
    <definedName name="________SS409">#REF!</definedName>
    <definedName name="________SS423">#REF!</definedName>
    <definedName name="________SS424">#REF!</definedName>
    <definedName name="________Tk1">#REF!</definedName>
    <definedName name="________Tkl1">#REF!</definedName>
    <definedName name="________tl1">#REF!</definedName>
    <definedName name="________tl2">#REF!</definedName>
    <definedName name="________Wc1">[5]Design!#REF!</definedName>
    <definedName name="________WC3">[5]Design!#REF!</definedName>
    <definedName name="________wp1">#REF!</definedName>
    <definedName name="________Wr1">[5]Design!#REF!</definedName>
    <definedName name="________Wr3">[5]Design!#REF!</definedName>
    <definedName name="________Xl1">#REF!</definedName>
    <definedName name="________zz85">#REF!</definedName>
    <definedName name="_______a1">#REF!</definedName>
    <definedName name="_______a5" localSheetId="4">Module1.UNITOK</definedName>
    <definedName name="_______a5" localSheetId="5">[0]!Module1.UNITOK</definedName>
    <definedName name="_______a5" localSheetId="6">Module1.UNITOK</definedName>
    <definedName name="_______a5">Module1.UNITOK</definedName>
    <definedName name="_______a6" localSheetId="4">UNITOK</definedName>
    <definedName name="_______a6" localSheetId="5">[0]!UNITOK</definedName>
    <definedName name="_______a6" localSheetId="6">UNITOK</definedName>
    <definedName name="_______a6">UNITOK</definedName>
    <definedName name="_______aba2">#REF!</definedName>
    <definedName name="_______acs1">#REF!</definedName>
    <definedName name="_______acs2">#REF!</definedName>
    <definedName name="_______axx1">[1]Report!#REF!</definedName>
    <definedName name="_______axx2">[1]Report!#REF!</definedName>
    <definedName name="_______axx3">[1]Report!#REF!</definedName>
    <definedName name="_______b111121">#REF!</definedName>
    <definedName name="_______bom1">#REF!</definedName>
    <definedName name="_______CAN2">#N/A</definedName>
    <definedName name="_______CAN9">#N/A</definedName>
    <definedName name="_______CCT220">#REF!</definedName>
    <definedName name="_______CFB1">#REF!</definedName>
    <definedName name="_______CFB2">#REF!</definedName>
    <definedName name="_______CFB3">#REF!</definedName>
    <definedName name="_______col33">'[2]A1-Continuous'!#REF!</definedName>
    <definedName name="_______CVT220">#REF!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el1">#REF!</definedName>
    <definedName name="_______DET1">#REF!</definedName>
    <definedName name="_______DET2">#REF!</definedName>
    <definedName name="_______DET3">#REF!</definedName>
    <definedName name="_______DET4">#REF!</definedName>
    <definedName name="_______DET5">#REF!</definedName>
    <definedName name="_______DET6">#REF!</definedName>
    <definedName name="_______DIS1">'[3]220Kv (2)'!#REF!</definedName>
    <definedName name="_______drg1">#REF!</definedName>
    <definedName name="_______drg2">#REF!</definedName>
    <definedName name="_______HCO2">[5]Design!#REF!</definedName>
    <definedName name="_______hfi1">[1]Report!#REF!</definedName>
    <definedName name="_______hfi3">[1]Report!#REF!</definedName>
    <definedName name="_______Hra2">[5]Design!#REF!</definedName>
    <definedName name="_______Hso2">[5]Design!#REF!</definedName>
    <definedName name="_______Hso3">[5]Design!#REF!</definedName>
    <definedName name="_______hxa1">#REF!</definedName>
    <definedName name="_______hxa2">#REF!</definedName>
    <definedName name="_______hxb1">#REF!</definedName>
    <definedName name="_______hxb2">#REF!</definedName>
    <definedName name="_______hxc1">#REF!</definedName>
    <definedName name="_______hxc2">#REF!</definedName>
    <definedName name="_______hxd1">[4]Coalmine!#REF!</definedName>
    <definedName name="_______ifa1">#REF!</definedName>
    <definedName name="_______ifa2">#REF!</definedName>
    <definedName name="_______INT1">#REF!</definedName>
    <definedName name="_______Ism3">[5]Design!#REF!</definedName>
    <definedName name="_______ISO220">#REF!</definedName>
    <definedName name="_______kd1">[5]Design!#REF!</definedName>
    <definedName name="_______kd2">[5]Design!#REF!</definedName>
    <definedName name="_______kd3">[5]Design!#REF!</definedName>
    <definedName name="_______Ki1">#REF!</definedName>
    <definedName name="_______Ki2">#REF!</definedName>
    <definedName name="_______LMH1">#REF!</definedName>
    <definedName name="_______LMH2">#REF!</definedName>
    <definedName name="_______MAN1">#REF!</definedName>
    <definedName name="_______mcl132">'[2]A1-Continuous'!#REF!</definedName>
    <definedName name="_______ml3">'[2]A1-Continuous'!#REF!</definedName>
    <definedName name="_______ml33">'[2]A1-Continuous'!#REF!</definedName>
    <definedName name="_______mlc33">'[2]A1-Continuous'!#REF!</definedName>
    <definedName name="_______MMB220">#REF!</definedName>
    <definedName name="_______new1">#REF!</definedName>
    <definedName name="_______OPT8">#N/A</definedName>
    <definedName name="_______OPT9">#N/A</definedName>
    <definedName name="_______out2">#REF!</definedName>
    <definedName name="_______PB1">#REF!</definedName>
    <definedName name="_______pep99">#REF!</definedName>
    <definedName name="_______pfi1">[4]Coalmine!#REF!</definedName>
    <definedName name="_______pp1">[4]Coalmine!#REF!</definedName>
    <definedName name="_______pp2">[4]Coalmine!#REF!</definedName>
    <definedName name="_______rcu2">#REF!</definedName>
    <definedName name="_______Re1">#REF!</definedName>
    <definedName name="_______Rep1">#REF!</definedName>
    <definedName name="_______Rl1">#REF!</definedName>
    <definedName name="_______Rs1">#REF!</definedName>
    <definedName name="_______run1">[5]Design!#REF!</definedName>
    <definedName name="_______run2">[5]Design!#REF!</definedName>
    <definedName name="_______run3">[5]Design!#REF!</definedName>
    <definedName name="_______sch2">#REF!</definedName>
    <definedName name="_______sch9">#REF!</definedName>
    <definedName name="_______SS402">#REF!</definedName>
    <definedName name="_______SS403">#REF!</definedName>
    <definedName name="_______SS404">#REF!</definedName>
    <definedName name="_______SS405">#REF!</definedName>
    <definedName name="_______SS406">#REF!</definedName>
    <definedName name="_______SS407">#REF!</definedName>
    <definedName name="_______SS408">#REF!</definedName>
    <definedName name="_______SS409">#REF!</definedName>
    <definedName name="_______SS423">#REF!</definedName>
    <definedName name="_______SS424">#REF!</definedName>
    <definedName name="_______Tk1">#REF!</definedName>
    <definedName name="_______Tkl1">#REF!</definedName>
    <definedName name="_______tl1">#REF!</definedName>
    <definedName name="_______tl2">#REF!</definedName>
    <definedName name="_______Wc1">[5]Design!#REF!</definedName>
    <definedName name="_______WC3">[5]Design!#REF!</definedName>
    <definedName name="_______wp1">#REF!</definedName>
    <definedName name="_______Wr1">[5]Design!#REF!</definedName>
    <definedName name="_______Wr3">[5]Design!#REF!</definedName>
    <definedName name="_______Xl1">#REF!</definedName>
    <definedName name="_______zz85">#REF!</definedName>
    <definedName name="______a1">#REF!</definedName>
    <definedName name="______a5">#N/A</definedName>
    <definedName name="______a6">#N/A</definedName>
    <definedName name="______aba2">#REF!</definedName>
    <definedName name="______acs1">#REF!</definedName>
    <definedName name="______acs2">#REF!</definedName>
    <definedName name="______axx1">[1]Report!#REF!</definedName>
    <definedName name="______axx2">[1]Report!#REF!</definedName>
    <definedName name="______axx3">[1]Report!#REF!</definedName>
    <definedName name="______AXX4">[6]Sheet1!#REF!</definedName>
    <definedName name="______axx6">[6]Sheet1!#REF!</definedName>
    <definedName name="______axx8">[6]Sheet1!#REF!</definedName>
    <definedName name="______b111121">#REF!</definedName>
    <definedName name="______bom1">#REF!</definedName>
    <definedName name="______CAN2">#N/A</definedName>
    <definedName name="______CAN9">#N/A</definedName>
    <definedName name="______CCT220">#REF!</definedName>
    <definedName name="______CFB1">#REF!</definedName>
    <definedName name="______CFB2">#REF!</definedName>
    <definedName name="______CFB3">#REF!</definedName>
    <definedName name="______col33">'[2]A1-Continuous'!#REF!</definedName>
    <definedName name="______CVT220">#REF!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el1">#REF!</definedName>
    <definedName name="______DET1">#REF!</definedName>
    <definedName name="______DET2">#REF!</definedName>
    <definedName name="______DET3">#REF!</definedName>
    <definedName name="______DET4">#REF!</definedName>
    <definedName name="______DET5">#REF!</definedName>
    <definedName name="______DET6">#REF!</definedName>
    <definedName name="______DIS1">'[3]220Kv (2)'!#REF!</definedName>
    <definedName name="______drg1">#REF!</definedName>
    <definedName name="______drg2">#REF!</definedName>
    <definedName name="______HCO2">[5]Design!#REF!</definedName>
    <definedName name="______hfi1">[1]Report!#REF!</definedName>
    <definedName name="______hfi3">[1]Report!#REF!</definedName>
    <definedName name="______hfi4">[6]Sheet1!#REF!</definedName>
    <definedName name="______hfi5">[6]Sheet1!#REF!</definedName>
    <definedName name="______hfi6">[6]Sheet1!#REF!</definedName>
    <definedName name="______HFI7">[6]Sheet1!#REF!</definedName>
    <definedName name="______hfi8">[6]Sheet1!#REF!</definedName>
    <definedName name="______Hra2">[5]Design!#REF!</definedName>
    <definedName name="______Hso2">[5]Design!#REF!</definedName>
    <definedName name="______Hso3">[5]Design!#REF!</definedName>
    <definedName name="______hxa1">#REF!</definedName>
    <definedName name="______hxa2">#REF!</definedName>
    <definedName name="______hxb1">#REF!</definedName>
    <definedName name="______hxb2">#REF!</definedName>
    <definedName name="______hxc1">#REF!</definedName>
    <definedName name="______hxc2">#REF!</definedName>
    <definedName name="______hxd1">[4]Coalmine!#REF!</definedName>
    <definedName name="______ifa1">#REF!</definedName>
    <definedName name="______ifa2">#REF!</definedName>
    <definedName name="______INT1">#REF!</definedName>
    <definedName name="______Ism3">[5]Design!#REF!</definedName>
    <definedName name="______ISO220">#REF!</definedName>
    <definedName name="______kd1">[5]Design!#REF!</definedName>
    <definedName name="______kd2">[5]Design!#REF!</definedName>
    <definedName name="______kd3">[5]Design!#REF!</definedName>
    <definedName name="______Ki1">#REF!</definedName>
    <definedName name="______Ki2">#REF!</definedName>
    <definedName name="______LMH1">#REF!</definedName>
    <definedName name="______LMH2">#REF!</definedName>
    <definedName name="______MAN1">#REF!</definedName>
    <definedName name="______mcl132">'[2]A1-Continuous'!#REF!</definedName>
    <definedName name="______ml3">'[2]A1-Continuous'!#REF!</definedName>
    <definedName name="______ml33">'[2]A1-Continuous'!#REF!</definedName>
    <definedName name="______mlc33">'[2]A1-Continuous'!#REF!</definedName>
    <definedName name="______MMB220">#REF!</definedName>
    <definedName name="______new1">#REF!</definedName>
    <definedName name="______OPT8">#N/A</definedName>
    <definedName name="______OPT9">#N/A</definedName>
    <definedName name="______out2">#REF!</definedName>
    <definedName name="______PB1">#REF!</definedName>
    <definedName name="______pep99">#REF!</definedName>
    <definedName name="______pfi1">[4]Coalmine!#REF!</definedName>
    <definedName name="______pp1">[4]Coalmine!#REF!</definedName>
    <definedName name="______pp2">[4]Coalmine!#REF!</definedName>
    <definedName name="______rcu2">#REF!</definedName>
    <definedName name="______Re1">#REF!</definedName>
    <definedName name="______Rep1">#REF!</definedName>
    <definedName name="______Rl1">#REF!</definedName>
    <definedName name="______Rs1">#REF!</definedName>
    <definedName name="______run1">[5]Design!#REF!</definedName>
    <definedName name="______run2">[5]Design!#REF!</definedName>
    <definedName name="______run3">[5]Design!#REF!</definedName>
    <definedName name="______sch2">#REF!</definedName>
    <definedName name="______sch9">#REF!</definedName>
    <definedName name="______SS402">#REF!</definedName>
    <definedName name="______SS403">#REF!</definedName>
    <definedName name="______SS404">#REF!</definedName>
    <definedName name="______SS405">#REF!</definedName>
    <definedName name="______SS406">#REF!</definedName>
    <definedName name="______SS407">#REF!</definedName>
    <definedName name="______SS408">#REF!</definedName>
    <definedName name="______SS409">#REF!</definedName>
    <definedName name="______SS423">#REF!</definedName>
    <definedName name="______SS424">#REF!</definedName>
    <definedName name="______Tk1">#REF!</definedName>
    <definedName name="______Tkl1">#REF!</definedName>
    <definedName name="______tl1">#REF!</definedName>
    <definedName name="______tl2">#REF!</definedName>
    <definedName name="______Wc1">[5]Design!#REF!</definedName>
    <definedName name="______WC3">[5]Design!#REF!</definedName>
    <definedName name="______wp1">#REF!</definedName>
    <definedName name="______Wr1">[5]Design!#REF!</definedName>
    <definedName name="______Wr3">[5]Design!#REF!</definedName>
    <definedName name="______Xl1">#REF!</definedName>
    <definedName name="______zz85">#REF!</definedName>
    <definedName name="_____a1">#REF!</definedName>
    <definedName name="_____a5">#N/A</definedName>
    <definedName name="_____a6">#N/A</definedName>
    <definedName name="_____aba2">#REF!</definedName>
    <definedName name="_____acs1">#REF!</definedName>
    <definedName name="_____acs2">#REF!</definedName>
    <definedName name="_____axx1">[1]Report!#REF!</definedName>
    <definedName name="_____axx2">[1]Report!#REF!</definedName>
    <definedName name="_____axx3">[1]Report!#REF!</definedName>
    <definedName name="_____axx5">[6]Sheet1!#REF!</definedName>
    <definedName name="_____AXX7">[6]Sheet1!#REF!</definedName>
    <definedName name="_____b111121">#REF!</definedName>
    <definedName name="_____bom1">#REF!</definedName>
    <definedName name="_____CAN2">#N/A</definedName>
    <definedName name="_____CAN9">#N/A</definedName>
    <definedName name="_____CCT220">#REF!</definedName>
    <definedName name="_____CFB1">#REF!</definedName>
    <definedName name="_____CFB2">#REF!</definedName>
    <definedName name="_____CFB3">#REF!</definedName>
    <definedName name="_____col33">'[2]A1-Continuous'!#REF!</definedName>
    <definedName name="_____CVT220">#REF!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el1">#REF!</definedName>
    <definedName name="_____DET1">#REF!</definedName>
    <definedName name="_____DET2">#REF!</definedName>
    <definedName name="_____DET3">#REF!</definedName>
    <definedName name="_____DET4">#REF!</definedName>
    <definedName name="_____DET5">#REF!</definedName>
    <definedName name="_____DET6">#REF!</definedName>
    <definedName name="_____DIS1">'[3]220Kv (2)'!#REF!</definedName>
    <definedName name="_____drg1">#REF!</definedName>
    <definedName name="_____drg2">#REF!</definedName>
    <definedName name="_____HCO2">[5]Design!#REF!</definedName>
    <definedName name="_____hfi1">[1]Report!#REF!</definedName>
    <definedName name="_____hfi2">[6]Sheet1!#REF!</definedName>
    <definedName name="_____hfi3">[1]Report!#REF!</definedName>
    <definedName name="_____Hra2">[5]Design!#REF!</definedName>
    <definedName name="_____Hso2">[5]Design!#REF!</definedName>
    <definedName name="_____Hso3">[5]Design!#REF!</definedName>
    <definedName name="_____hxa1">#REF!</definedName>
    <definedName name="_____hxa2">#REF!</definedName>
    <definedName name="_____hxb1">#REF!</definedName>
    <definedName name="_____hxb2">#REF!</definedName>
    <definedName name="_____hxc1">#REF!</definedName>
    <definedName name="_____hxc2">#REF!</definedName>
    <definedName name="_____hxd1">[4]Coalmine!#REF!</definedName>
    <definedName name="_____ifa1">#REF!</definedName>
    <definedName name="_____ifa2">#REF!</definedName>
    <definedName name="_____INT1">#REF!</definedName>
    <definedName name="_____Ism3">[5]Design!#REF!</definedName>
    <definedName name="_____ISO220">#REF!</definedName>
    <definedName name="_____kd1">[5]Design!#REF!</definedName>
    <definedName name="_____kd2">[5]Design!#REF!</definedName>
    <definedName name="_____kd3">[5]Design!#REF!</definedName>
    <definedName name="_____Ki1">#REF!</definedName>
    <definedName name="_____Ki2">#REF!</definedName>
    <definedName name="_____LMH1">#REF!</definedName>
    <definedName name="_____LMH2">#REF!</definedName>
    <definedName name="_____MAN1">#REF!</definedName>
    <definedName name="_____mcl132">'[2]A1-Continuous'!#REF!</definedName>
    <definedName name="_____ml3">'[2]A1-Continuous'!#REF!</definedName>
    <definedName name="_____ml33">'[2]A1-Continuous'!#REF!</definedName>
    <definedName name="_____mlc33">'[2]A1-Continuous'!#REF!</definedName>
    <definedName name="_____MMB220">#REF!</definedName>
    <definedName name="_____new1">#REF!</definedName>
    <definedName name="_____OPT8">#N/A</definedName>
    <definedName name="_____OPT9">#N/A</definedName>
    <definedName name="_____out2">#REF!</definedName>
    <definedName name="_____PB1">#REF!</definedName>
    <definedName name="_____pep99">#REF!</definedName>
    <definedName name="_____pfi1">[4]Coalmine!#REF!</definedName>
    <definedName name="_____pp1">[4]Coalmine!#REF!</definedName>
    <definedName name="_____pp2">[4]Coalmine!#REF!</definedName>
    <definedName name="_____rcu2">#REF!</definedName>
    <definedName name="_____Re1">#REF!</definedName>
    <definedName name="_____Rep1">#REF!</definedName>
    <definedName name="_____Rl1">#REF!</definedName>
    <definedName name="_____Rs1">#REF!</definedName>
    <definedName name="_____run1">[5]Design!#REF!</definedName>
    <definedName name="_____run2">[5]Design!#REF!</definedName>
    <definedName name="_____run3">[5]Design!#REF!</definedName>
    <definedName name="_____sch2">#REF!</definedName>
    <definedName name="_____sch9">#REF!</definedName>
    <definedName name="_____SS402">#REF!</definedName>
    <definedName name="_____SS403">#REF!</definedName>
    <definedName name="_____SS404">#REF!</definedName>
    <definedName name="_____SS405">#REF!</definedName>
    <definedName name="_____SS406">#REF!</definedName>
    <definedName name="_____SS407">#REF!</definedName>
    <definedName name="_____SS408">#REF!</definedName>
    <definedName name="_____SS409">#REF!</definedName>
    <definedName name="_____SS423">#REF!</definedName>
    <definedName name="_____SS424">#REF!</definedName>
    <definedName name="_____Tk1">#REF!</definedName>
    <definedName name="_____Tkl1">#REF!</definedName>
    <definedName name="_____tl1">#REF!</definedName>
    <definedName name="_____tl2">#REF!</definedName>
    <definedName name="_____Vf1">#REF!</definedName>
    <definedName name="_____Vf2">#REF!</definedName>
    <definedName name="_____Wc1">[5]Design!#REF!</definedName>
    <definedName name="_____WC3">[5]Design!#REF!</definedName>
    <definedName name="_____wp1">#REF!</definedName>
    <definedName name="_____Wr1">[5]Design!#REF!</definedName>
    <definedName name="_____Wr3">[5]Design!#REF!</definedName>
    <definedName name="_____Xl1">#REF!</definedName>
    <definedName name="_____zz85">#REF!</definedName>
    <definedName name="____a1">#REF!</definedName>
    <definedName name="____A2">#REF!</definedName>
    <definedName name="____a5" localSheetId="4">Module1.UNITOK</definedName>
    <definedName name="____a5" localSheetId="5">[0]!Module1.UNITOK</definedName>
    <definedName name="____a5" localSheetId="6">Module1.UNITOK</definedName>
    <definedName name="____a5">Module1.UNITOK</definedName>
    <definedName name="____a6" localSheetId="4">UNITOK</definedName>
    <definedName name="____a6" localSheetId="5">[0]!UNITOK</definedName>
    <definedName name="____a6" localSheetId="6">UNITOK</definedName>
    <definedName name="____a6">UNITOK</definedName>
    <definedName name="____aba2">#REF!</definedName>
    <definedName name="____acs1">#REF!</definedName>
    <definedName name="____acs2">#REF!</definedName>
    <definedName name="____axx1">[1]Report!#REF!</definedName>
    <definedName name="____axx2">[1]Report!#REF!</definedName>
    <definedName name="____axx3">[1]Report!#REF!</definedName>
    <definedName name="____b111121">#REF!</definedName>
    <definedName name="____bom1">#REF!</definedName>
    <definedName name="____CAN2">#N/A</definedName>
    <definedName name="____CAN9">#N/A</definedName>
    <definedName name="____CCT220">#REF!</definedName>
    <definedName name="____CFB1">#REF!</definedName>
    <definedName name="____CFB2">#REF!</definedName>
    <definedName name="____CFB3">#REF!</definedName>
    <definedName name="____col33">'[2]A1-Continuous'!#REF!</definedName>
    <definedName name="____CVT220">#REF!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el1">#REF!</definedName>
    <definedName name="____DET1">#REF!</definedName>
    <definedName name="____DET2">#REF!</definedName>
    <definedName name="____DET3">#REF!</definedName>
    <definedName name="____DET4">#REF!</definedName>
    <definedName name="____DET5">#REF!</definedName>
    <definedName name="____DET6">#REF!</definedName>
    <definedName name="____DIS1">'[3]220Kv (2)'!#REF!</definedName>
    <definedName name="____drg1">#REF!</definedName>
    <definedName name="____drg2">#REF!</definedName>
    <definedName name="____HCO2">[5]Design!#REF!</definedName>
    <definedName name="____hfi1">[1]Report!#REF!</definedName>
    <definedName name="____hfi3">[1]Report!#REF!</definedName>
    <definedName name="____Hra2">[5]Design!#REF!</definedName>
    <definedName name="____Hso2">[5]Design!#REF!</definedName>
    <definedName name="____Hso3">[5]Design!#REF!</definedName>
    <definedName name="____hxa1">#REF!</definedName>
    <definedName name="____hxa2">#REF!</definedName>
    <definedName name="____hxb1">#REF!</definedName>
    <definedName name="____hxb2">#REF!</definedName>
    <definedName name="____hxc1">#REF!</definedName>
    <definedName name="____hxc2">#REF!</definedName>
    <definedName name="____hxd1">[4]Coalmine!#REF!</definedName>
    <definedName name="____ifa1">#REF!</definedName>
    <definedName name="____ifa2">#REF!</definedName>
    <definedName name="____INT1">#REF!</definedName>
    <definedName name="____Ism3">[5]Design!#REF!</definedName>
    <definedName name="____ISO220">#REF!</definedName>
    <definedName name="____kd1">[5]Design!#REF!</definedName>
    <definedName name="____kd2">[5]Design!#REF!</definedName>
    <definedName name="____kd3">[5]Design!#REF!</definedName>
    <definedName name="____Ki1">#REF!</definedName>
    <definedName name="____Ki2">#REF!</definedName>
    <definedName name="____LMH1">#REF!</definedName>
    <definedName name="____LMH2">#REF!</definedName>
    <definedName name="____MAN1">#REF!</definedName>
    <definedName name="____mcl132">'[2]A1-Continuous'!#REF!</definedName>
    <definedName name="____ml3">'[2]A1-Continuous'!#REF!</definedName>
    <definedName name="____ml33">'[2]A1-Continuous'!#REF!</definedName>
    <definedName name="____mlc33">'[2]A1-Continuous'!#REF!</definedName>
    <definedName name="____MMB220">#REF!</definedName>
    <definedName name="____new1">#REF!</definedName>
    <definedName name="____OPT8">#N/A</definedName>
    <definedName name="____OPT9">#N/A</definedName>
    <definedName name="____out2">#REF!</definedName>
    <definedName name="____PB1">#REF!</definedName>
    <definedName name="____pep99">#REF!</definedName>
    <definedName name="____pfi1">[4]Coalmine!#REF!</definedName>
    <definedName name="____pp1">[4]Coalmine!#REF!</definedName>
    <definedName name="____pp2">[4]Coalmine!#REF!</definedName>
    <definedName name="____rcu2">#REF!</definedName>
    <definedName name="____Re1">#REF!</definedName>
    <definedName name="____Rep1">#REF!</definedName>
    <definedName name="____Rl1">#REF!</definedName>
    <definedName name="____Rs1">#REF!</definedName>
    <definedName name="____run1">[5]Design!#REF!</definedName>
    <definedName name="____run2">[5]Design!#REF!</definedName>
    <definedName name="____run3">[5]Design!#REF!</definedName>
    <definedName name="____sch2">#REF!</definedName>
    <definedName name="____sch9">#REF!</definedName>
    <definedName name="____SS402">#REF!</definedName>
    <definedName name="____SS403">#REF!</definedName>
    <definedName name="____SS404">#REF!</definedName>
    <definedName name="____SS405">#REF!</definedName>
    <definedName name="____SS406">#REF!</definedName>
    <definedName name="____SS407">#REF!</definedName>
    <definedName name="____SS408">#REF!</definedName>
    <definedName name="____SS409">#REF!</definedName>
    <definedName name="____SS423">#REF!</definedName>
    <definedName name="____SS424">#REF!</definedName>
    <definedName name="____Tk1">#REF!</definedName>
    <definedName name="____Tkl1">#REF!</definedName>
    <definedName name="____tl1">#REF!</definedName>
    <definedName name="____tl2">#REF!</definedName>
    <definedName name="____Wc1">[5]Design!#REF!</definedName>
    <definedName name="____WC3">[5]Design!#REF!</definedName>
    <definedName name="____wp1">#REF!</definedName>
    <definedName name="____Wr1">[5]Design!#REF!</definedName>
    <definedName name="____Wr3">[5]Design!#REF!</definedName>
    <definedName name="____Xl1">#REF!</definedName>
    <definedName name="____zz85">#REF!</definedName>
    <definedName name="___a1">#REF!</definedName>
    <definedName name="___A2">#REF!</definedName>
    <definedName name="___a5">#N/A</definedName>
    <definedName name="___a6">#N/A</definedName>
    <definedName name="___aba2">#REF!</definedName>
    <definedName name="___acs1">#REF!</definedName>
    <definedName name="___acs2">#REF!</definedName>
    <definedName name="___axx1">[1]Report!#REF!</definedName>
    <definedName name="___axx2">[7]Report!#REF!</definedName>
    <definedName name="___axx3">[1]Report!#REF!</definedName>
    <definedName name="___AXX4">[6]Sheet1!#REF!</definedName>
    <definedName name="___axx6">[6]Sheet1!#REF!</definedName>
    <definedName name="___axx8">[6]Sheet1!#REF!</definedName>
    <definedName name="___b111121">#REF!</definedName>
    <definedName name="___bom1">#REF!</definedName>
    <definedName name="___CAN2">#N/A</definedName>
    <definedName name="___CAN9">#N/A</definedName>
    <definedName name="___CCT220">#REF!</definedName>
    <definedName name="___CFB1">#REF!</definedName>
    <definedName name="___CFB2">#REF!</definedName>
    <definedName name="___CFB3">#REF!</definedName>
    <definedName name="___col33">'[8]A1-Continuous'!#REF!</definedName>
    <definedName name="___CVT220">#REF!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el1">#REF!</definedName>
    <definedName name="___DET1">#REF!</definedName>
    <definedName name="___DET2">#REF!</definedName>
    <definedName name="___DET3">#REF!</definedName>
    <definedName name="___DET4">#REF!</definedName>
    <definedName name="___DET5">#REF!</definedName>
    <definedName name="___DET6">#REF!</definedName>
    <definedName name="___DIS1">'[3]220Kv (2)'!#REF!</definedName>
    <definedName name="___drg1">#REF!</definedName>
    <definedName name="___drg2">#REF!</definedName>
    <definedName name="___HCO2">[5]Design!#REF!</definedName>
    <definedName name="___hfi1">[1]Report!#REF!</definedName>
    <definedName name="___hfi3">[7]Report!#REF!</definedName>
    <definedName name="___hfi4">[6]Sheet1!#REF!</definedName>
    <definedName name="___hfi5">[6]Sheet1!#REF!</definedName>
    <definedName name="___hfi6">[6]Sheet1!#REF!</definedName>
    <definedName name="___HFI7">[6]Sheet1!#REF!</definedName>
    <definedName name="___hfi8">[6]Sheet1!#REF!</definedName>
    <definedName name="___Hra2">[5]Design!#REF!</definedName>
    <definedName name="___Hso2">[5]Design!#REF!</definedName>
    <definedName name="___Hso3">[5]Design!#REF!</definedName>
    <definedName name="___hxa1">#REF!</definedName>
    <definedName name="___hxa2">#REF!</definedName>
    <definedName name="___hxb1">#REF!</definedName>
    <definedName name="___hxb2">#REF!</definedName>
    <definedName name="___hxc1">#REF!</definedName>
    <definedName name="___hxc2">#REF!</definedName>
    <definedName name="___hxd1">[4]Coalmine!#REF!</definedName>
    <definedName name="___ifa1">#REF!</definedName>
    <definedName name="___ifa2">#REF!</definedName>
    <definedName name="___INT1">#REF!</definedName>
    <definedName name="___Ism3">[5]Design!#REF!</definedName>
    <definedName name="___ISO220">#REF!</definedName>
    <definedName name="___kd1">[5]Design!#REF!</definedName>
    <definedName name="___kd2">[5]Design!#REF!</definedName>
    <definedName name="___kd3">[5]Design!#REF!</definedName>
    <definedName name="___Ki1">#REF!</definedName>
    <definedName name="___Ki2">#REF!</definedName>
    <definedName name="___LMH1">#REF!</definedName>
    <definedName name="___LMH2">#REF!</definedName>
    <definedName name="___MAN1">#REF!</definedName>
    <definedName name="___mcl132">'[8]A1-Continuous'!#REF!</definedName>
    <definedName name="___ml3">'[8]A1-Continuous'!#REF!</definedName>
    <definedName name="___ml33">'[8]A1-Continuous'!#REF!</definedName>
    <definedName name="___mlc33">'[8]A1-Continuous'!#REF!</definedName>
    <definedName name="___MMB220">#REF!</definedName>
    <definedName name="___new1">#REF!</definedName>
    <definedName name="___OPT8">#N/A</definedName>
    <definedName name="___OPT9">#N/A</definedName>
    <definedName name="___out2">#REF!</definedName>
    <definedName name="___PB1">#REF!</definedName>
    <definedName name="___pep99">#REF!</definedName>
    <definedName name="___pfi1">[4]Coalmine!#REF!</definedName>
    <definedName name="___pp1">[4]Coalmine!#REF!</definedName>
    <definedName name="___pp2">[4]Coalmine!#REF!</definedName>
    <definedName name="___rcu2">#REF!</definedName>
    <definedName name="___Re1">#REF!</definedName>
    <definedName name="___Rep1">#REF!</definedName>
    <definedName name="___Rl1">#REF!</definedName>
    <definedName name="___Rs1">#REF!</definedName>
    <definedName name="___run1">[5]Design!#REF!</definedName>
    <definedName name="___run2">[5]Design!#REF!</definedName>
    <definedName name="___run3">[5]Design!#REF!</definedName>
    <definedName name="___sch2">#REF!</definedName>
    <definedName name="___sch9">#REF!</definedName>
    <definedName name="___SS402">#REF!</definedName>
    <definedName name="___SS403">#REF!</definedName>
    <definedName name="___SS404">#REF!</definedName>
    <definedName name="___SS405">#REF!</definedName>
    <definedName name="___SS406">#REF!</definedName>
    <definedName name="___SS407">#REF!</definedName>
    <definedName name="___SS408">#REF!</definedName>
    <definedName name="___SS409">#REF!</definedName>
    <definedName name="___SS423">#REF!</definedName>
    <definedName name="___SS424">#REF!</definedName>
    <definedName name="___Tk1">#REF!</definedName>
    <definedName name="___Tkl1">#REF!</definedName>
    <definedName name="___tl1">#REF!</definedName>
    <definedName name="___tl2">#REF!</definedName>
    <definedName name="___Vf1">#REF!</definedName>
    <definedName name="___Vf2">#REF!</definedName>
    <definedName name="___Wc1">[5]Design!#REF!</definedName>
    <definedName name="___WC3">[5]Design!#REF!</definedName>
    <definedName name="___wp1">#REF!</definedName>
    <definedName name="___Wr1">[5]Design!#REF!</definedName>
    <definedName name="___Wr3">[5]Design!#REF!</definedName>
    <definedName name="___Xl1">#REF!</definedName>
    <definedName name="___zz85">#REF!</definedName>
    <definedName name="__123Graph_B" localSheetId="4" hidden="1">'[9]CASH-FLOW'!#REF!</definedName>
    <definedName name="__123Graph_B" localSheetId="5" hidden="1">'[9]CASH-FLOW'!#REF!</definedName>
    <definedName name="__123Graph_B" localSheetId="6" hidden="1">'[9]CASH-FLOW'!#REF!</definedName>
    <definedName name="__123Graph_B" hidden="1">'[10]CASH-FLOW'!#REF!</definedName>
    <definedName name="__a1">#REF!</definedName>
    <definedName name="__A2">#REF!</definedName>
    <definedName name="__a5">#N/A</definedName>
    <definedName name="__a6">#N/A</definedName>
    <definedName name="__aba2">#REF!</definedName>
    <definedName name="__acs1">#REF!</definedName>
    <definedName name="__acs2">#REF!</definedName>
    <definedName name="__axx1">[7]Report!#REF!</definedName>
    <definedName name="__axx2">[1]Report!#REF!</definedName>
    <definedName name="__axx3">[7]Report!#REF!</definedName>
    <definedName name="__axx5">[6]Sheet1!#REF!</definedName>
    <definedName name="__AXX7">[6]Sheet1!#REF!</definedName>
    <definedName name="__b111121">#REF!</definedName>
    <definedName name="__bom1">#REF!</definedName>
    <definedName name="__CAN2">#N/A</definedName>
    <definedName name="__CAN9">#N/A</definedName>
    <definedName name="__CCT220">#REF!</definedName>
    <definedName name="__CFB1">#REF!</definedName>
    <definedName name="__CFB2">#REF!</definedName>
    <definedName name="__CFB3">#REF!</definedName>
    <definedName name="__col33">'[2]A1-Continuous'!#REF!</definedName>
    <definedName name="__CVT220">#REF!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el1">#REF!</definedName>
    <definedName name="__DET1">#REF!</definedName>
    <definedName name="__DET2">#REF!</definedName>
    <definedName name="__DET3">#REF!</definedName>
    <definedName name="__DET4">#REF!</definedName>
    <definedName name="__DET5">#REF!</definedName>
    <definedName name="__DET6">#REF!</definedName>
    <definedName name="__DIS1">'[3]220Kv (2)'!#REF!</definedName>
    <definedName name="__drg1">#REF!</definedName>
    <definedName name="__drg2">#REF!</definedName>
    <definedName name="__HCO2">[5]Design!#REF!</definedName>
    <definedName name="__hfi1">[7]Report!#REF!</definedName>
    <definedName name="__hfi2">[6]Sheet1!#REF!</definedName>
    <definedName name="__hfi3">[1]Report!#REF!</definedName>
    <definedName name="__Hra2">[5]Design!#REF!</definedName>
    <definedName name="__Hso2">[5]Design!#REF!</definedName>
    <definedName name="__Hso3">[5]Design!#REF!</definedName>
    <definedName name="__hxa1">#REF!</definedName>
    <definedName name="__hxa2">#REF!</definedName>
    <definedName name="__hxb1">#REF!</definedName>
    <definedName name="__hxb2">#REF!</definedName>
    <definedName name="__hxc1">#REF!</definedName>
    <definedName name="__hxc2">#REF!</definedName>
    <definedName name="__hxd1">[4]Coalmine!#REF!</definedName>
    <definedName name="__ifa1">#REF!</definedName>
    <definedName name="__ifa2">#REF!</definedName>
    <definedName name="__INT1">#REF!</definedName>
    <definedName name="__Ism3">[5]Design!#REF!</definedName>
    <definedName name="__ISO220">#REF!</definedName>
    <definedName name="__kd1">[5]Design!#REF!</definedName>
    <definedName name="__kd2">[5]Design!#REF!</definedName>
    <definedName name="__kd3">[5]Design!#REF!</definedName>
    <definedName name="__Ki1">#REF!</definedName>
    <definedName name="__Ki2">#REF!</definedName>
    <definedName name="__LMH1">#REF!</definedName>
    <definedName name="__LMH2">#REF!</definedName>
    <definedName name="__MAN1">#REF!</definedName>
    <definedName name="__mcl132">'[2]A1-Continuous'!#REF!</definedName>
    <definedName name="__ml3">'[2]A1-Continuous'!#REF!</definedName>
    <definedName name="__ml33">'[2]A1-Continuous'!#REF!</definedName>
    <definedName name="__mlc33">'[2]A1-Continuous'!#REF!</definedName>
    <definedName name="__MMB220">#REF!</definedName>
    <definedName name="__new1">#REF!</definedName>
    <definedName name="__OPT8">#N/A</definedName>
    <definedName name="__OPT9">#N/A</definedName>
    <definedName name="__out2">#REF!</definedName>
    <definedName name="__PB1">#REF!</definedName>
    <definedName name="__pep99">#REF!</definedName>
    <definedName name="__pfi1">[4]Coalmine!#REF!</definedName>
    <definedName name="__pp1">[4]Coalmine!#REF!</definedName>
    <definedName name="__pp2">[4]Coalmine!#REF!</definedName>
    <definedName name="__rcu2">#REF!</definedName>
    <definedName name="__Re1">#REF!</definedName>
    <definedName name="__Rep1">#REF!</definedName>
    <definedName name="__Rl1">#REF!</definedName>
    <definedName name="__Rs1">#REF!</definedName>
    <definedName name="__run1">[5]Design!#REF!</definedName>
    <definedName name="__run2">[5]Design!#REF!</definedName>
    <definedName name="__run3">[5]Design!#REF!</definedName>
    <definedName name="__sch2">#REF!</definedName>
    <definedName name="__sch9">#REF!</definedName>
    <definedName name="__SS402">#REF!</definedName>
    <definedName name="__SS403">#REF!</definedName>
    <definedName name="__SS404">#REF!</definedName>
    <definedName name="__SS405">#REF!</definedName>
    <definedName name="__SS406">#REF!</definedName>
    <definedName name="__SS407">#REF!</definedName>
    <definedName name="__SS408">#REF!</definedName>
    <definedName name="__SS409">#REF!</definedName>
    <definedName name="__SS423">#REF!</definedName>
    <definedName name="__SS424">#REF!</definedName>
    <definedName name="__Tk1">#REF!</definedName>
    <definedName name="__Tkl1">#REF!</definedName>
    <definedName name="__tl1">#REF!</definedName>
    <definedName name="__tl2">#REF!</definedName>
    <definedName name="__Wc1">[5]Design!#REF!</definedName>
    <definedName name="__WC3">[5]Design!#REF!</definedName>
    <definedName name="__wp1">#REF!</definedName>
    <definedName name="__Wr1">[5]Design!#REF!</definedName>
    <definedName name="__Wr3">[5]Design!#REF!</definedName>
    <definedName name="__Xl1">#REF!</definedName>
    <definedName name="__zz85">#REF!</definedName>
    <definedName name="_0">#REF!</definedName>
    <definedName name="_0___0">#REF!</definedName>
    <definedName name="_1">#REF!</definedName>
    <definedName name="_2">#REF!</definedName>
    <definedName name="_3">#REF!</definedName>
    <definedName name="_4">#REF!</definedName>
    <definedName name="_4Excel_BuiltIn_Print_Titles_2_1_1_1">#REF!</definedName>
    <definedName name="_a1">#REF!</definedName>
    <definedName name="_A2">#REF!</definedName>
    <definedName name="_a5" localSheetId="4">Module1.UNITOK</definedName>
    <definedName name="_a5" localSheetId="5">[0]!Module1.UNITOK</definedName>
    <definedName name="_a5" localSheetId="6">Module1.UNITOK</definedName>
    <definedName name="_a5">Module1.UNITOK</definedName>
    <definedName name="_a6" localSheetId="4">UNITOK</definedName>
    <definedName name="_a6" localSheetId="5">[0]!UNITOK</definedName>
    <definedName name="_a6" localSheetId="6">UNITOK</definedName>
    <definedName name="_a6">UNITOK</definedName>
    <definedName name="_A655600">#REF!</definedName>
    <definedName name="_aba2">#REF!</definedName>
    <definedName name="_acs1">#REF!</definedName>
    <definedName name="_acs2">#REF!</definedName>
    <definedName name="_axx1">[7]Report!#REF!</definedName>
    <definedName name="_axx2">[7]Report!#REF!</definedName>
    <definedName name="_axx3">[7]Report!#REF!</definedName>
    <definedName name="_AXX4">[6]Sheet1!#REF!</definedName>
    <definedName name="_axx5">[6]Sheet1!#REF!</definedName>
    <definedName name="_axx6">[6]Sheet1!#REF!</definedName>
    <definedName name="_AXX7">[6]Sheet1!#REF!</definedName>
    <definedName name="_axx8">[6]Sheet1!#REF!</definedName>
    <definedName name="_b111121">#REF!</definedName>
    <definedName name="_bhh2">#REF!</definedName>
    <definedName name="_bom1">#REF!</definedName>
    <definedName name="_C">#REF!</definedName>
    <definedName name="_C___0">#REF!</definedName>
    <definedName name="_C___13">#REF!</definedName>
    <definedName name="_CAN2">#N/A</definedName>
    <definedName name="_CAN9">#N/A</definedName>
    <definedName name="_CCT220">#REF!</definedName>
    <definedName name="_cdd2">#REF!</definedName>
    <definedName name="_CFB1">#REF!</definedName>
    <definedName name="_CFB2">#REF!</definedName>
    <definedName name="_CFB3">#REF!</definedName>
    <definedName name="_cff2">#REF!</definedName>
    <definedName name="_col33">'[8]A1-Continuous'!#REF!</definedName>
    <definedName name="_cth2">#REF!</definedName>
    <definedName name="_CVT220">#REF!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l1">#REF!</definedName>
    <definedName name="_DET1">#REF!</definedName>
    <definedName name="_DET2">#REF!</definedName>
    <definedName name="_DET3">#REF!</definedName>
    <definedName name="_DET4">#REF!</definedName>
    <definedName name="_DET5">#REF!</definedName>
    <definedName name="_DET6">#REF!</definedName>
    <definedName name="_DIS1" localSheetId="4">[11]Coalmine!#REF!</definedName>
    <definedName name="_DIS1" localSheetId="5">[11]Coalmine!#REF!</definedName>
    <definedName name="_DIS1" localSheetId="6">[11]Coalmine!#REF!</definedName>
    <definedName name="_DIS1">[12]Coalmine!#REF!</definedName>
    <definedName name="_drg1">#REF!</definedName>
    <definedName name="_drg2">#REF!</definedName>
    <definedName name="_eth2">#REF!</definedName>
    <definedName name="_Fill" hidden="1">#REF!</definedName>
    <definedName name="_xlnm._FilterDatabase" hidden="1">#REF!</definedName>
    <definedName name="_HCO2">[5]Design!#REF!</definedName>
    <definedName name="_hfi1">[7]Report!#REF!</definedName>
    <definedName name="_hfi2">[6]Sheet1!#REF!</definedName>
    <definedName name="_hfi3">[7]Report!#REF!</definedName>
    <definedName name="_hfi4">[6]Sheet1!#REF!</definedName>
    <definedName name="_hfi5">[6]Sheet1!#REF!</definedName>
    <definedName name="_hfi6">[6]Sheet1!#REF!</definedName>
    <definedName name="_HFI7">[6]Sheet1!#REF!</definedName>
    <definedName name="_hfi8">[6]Sheet1!#REF!</definedName>
    <definedName name="_Hra2">[5]Design!#REF!</definedName>
    <definedName name="_Hso2">[5]Design!#REF!</definedName>
    <definedName name="_Hso3">[5]Design!#REF!</definedName>
    <definedName name="_hxa1">#REF!</definedName>
    <definedName name="_hxa2">#REF!</definedName>
    <definedName name="_hxb1">#REF!</definedName>
    <definedName name="_hxb2">#REF!</definedName>
    <definedName name="_hxc1">#REF!</definedName>
    <definedName name="_hxc2">#REF!</definedName>
    <definedName name="_hxd1" localSheetId="4">[11]Coalmine!#REF!</definedName>
    <definedName name="_hxd1" localSheetId="5">[11]Coalmine!#REF!</definedName>
    <definedName name="_hxd1" localSheetId="6">[11]Coalmine!#REF!</definedName>
    <definedName name="_hxd1">[12]Coalmine!#REF!</definedName>
    <definedName name="_ifa1">#REF!</definedName>
    <definedName name="_ifa2">#REF!</definedName>
    <definedName name="_INT1">#REF!</definedName>
    <definedName name="_Ism3">[5]Design!#REF!</definedName>
    <definedName name="_ISO220">#REF!</definedName>
    <definedName name="_kd1">[5]Design!#REF!</definedName>
    <definedName name="_kd2">[5]Design!#REF!</definedName>
    <definedName name="_kd3">[5]Design!#REF!</definedName>
    <definedName name="_Ki1">#REF!</definedName>
    <definedName name="_Ki2">#REF!</definedName>
    <definedName name="_LMH1">#REF!</definedName>
    <definedName name="_LMH2">#REF!</definedName>
    <definedName name="_Lx1">#REF!</definedName>
    <definedName name="_MAN1">#REF!</definedName>
    <definedName name="_mcl132">'[8]A1-Continuous'!#REF!</definedName>
    <definedName name="_ml3">'[8]A1-Continuous'!#REF!</definedName>
    <definedName name="_ml33">'[8]A1-Continuous'!#REF!</definedName>
    <definedName name="_mlc33">'[8]A1-Continuous'!#REF!</definedName>
    <definedName name="_MMB220">#REF!</definedName>
    <definedName name="_new1">#REF!</definedName>
    <definedName name="_OPT8">#N/A</definedName>
    <definedName name="_OPT9">#N/A</definedName>
    <definedName name="_out2">#REF!</definedName>
    <definedName name="_PB1">#REF!</definedName>
    <definedName name="_pep99">#REF!</definedName>
    <definedName name="_pfi1" localSheetId="4">[11]Coalmine!#REF!</definedName>
    <definedName name="_pfi1" localSheetId="5">[11]Coalmine!#REF!</definedName>
    <definedName name="_pfi1" localSheetId="6">[11]Coalmine!#REF!</definedName>
    <definedName name="_pfi1">[12]Coalmine!#REF!</definedName>
    <definedName name="_pp1" localSheetId="4">[11]Coalmine!#REF!</definedName>
    <definedName name="_pp1" localSheetId="5">[11]Coalmine!#REF!</definedName>
    <definedName name="_pp1" localSheetId="6">[11]Coalmine!#REF!</definedName>
    <definedName name="_pp1">[12]Coalmine!#REF!</definedName>
    <definedName name="_pp2" localSheetId="4">[11]Coalmine!#REF!</definedName>
    <definedName name="_pp2" localSheetId="5">[11]Coalmine!#REF!</definedName>
    <definedName name="_pp2" localSheetId="6">[11]Coalmine!#REF!</definedName>
    <definedName name="_pp2">[12]Coalmine!#REF!</definedName>
    <definedName name="_rcu2">#REF!</definedName>
    <definedName name="_Re1">#REF!</definedName>
    <definedName name="_Rep1">#REF!</definedName>
    <definedName name="_Rl1">#REF!</definedName>
    <definedName name="_Rs1">#REF!</definedName>
    <definedName name="_run1">[5]Design!#REF!</definedName>
    <definedName name="_run2">[5]Design!#REF!</definedName>
    <definedName name="_run3">[5]Design!#REF!</definedName>
    <definedName name="_sch2">#REF!</definedName>
    <definedName name="_sch9">#REF!</definedName>
    <definedName name="_SS402">#REF!</definedName>
    <definedName name="_SS403">#REF!</definedName>
    <definedName name="_SS404">#REF!</definedName>
    <definedName name="_SS405">#REF!</definedName>
    <definedName name="_SS406">#REF!</definedName>
    <definedName name="_SS407">#REF!</definedName>
    <definedName name="_SS408">#REF!</definedName>
    <definedName name="_SS409">#REF!</definedName>
    <definedName name="_SS423">#REF!</definedName>
    <definedName name="_SS424">#REF!</definedName>
    <definedName name="_Tk1">#REF!</definedName>
    <definedName name="_Tkl1">#REF!</definedName>
    <definedName name="_tl1">#REF!</definedName>
    <definedName name="_tl2">#REF!</definedName>
    <definedName name="_Vf1">#REF!</definedName>
    <definedName name="_Vf2">#REF!</definedName>
    <definedName name="_Wc1">[5]Design!#REF!</definedName>
    <definedName name="_WC3">[5]Design!#REF!</definedName>
    <definedName name="_wp1">#REF!</definedName>
    <definedName name="_Wr1">[5]Design!#REF!</definedName>
    <definedName name="_Wr3">[5]Design!#REF!</definedName>
    <definedName name="_zz85">#REF!</definedName>
    <definedName name="A">#REF!</definedName>
    <definedName name="a___0">#REF!</definedName>
    <definedName name="a___13">#REF!</definedName>
    <definedName name="a0">[13]UK!$B$64837</definedName>
    <definedName name="A1_">#REF!</definedName>
    <definedName name="A1____0">#REF!</definedName>
    <definedName name="A1____13">#REF!</definedName>
    <definedName name="A10_">#REF!</definedName>
    <definedName name="A10____0">#REF!</definedName>
    <definedName name="A10____13">#REF!</definedName>
    <definedName name="A13_">#REF!</definedName>
    <definedName name="A13____0">#REF!</definedName>
    <definedName name="A13____13">#REF!</definedName>
    <definedName name="A2_">#REF!</definedName>
    <definedName name="A2____0">#REF!</definedName>
    <definedName name="A2____13">#REF!</definedName>
    <definedName name="A3_">#REF!</definedName>
    <definedName name="A3____0">#REF!</definedName>
    <definedName name="A3____13">#REF!</definedName>
    <definedName name="A4_">#REF!</definedName>
    <definedName name="A4____0">#REF!</definedName>
    <definedName name="A4____13">#REF!</definedName>
    <definedName name="A5_">#REF!</definedName>
    <definedName name="A5____0">#REF!</definedName>
    <definedName name="A5____13">#REF!</definedName>
    <definedName name="A6_">#REF!</definedName>
    <definedName name="A6____0">#REF!</definedName>
    <definedName name="A6____13">#REF!</definedName>
    <definedName name="A7_">#REF!</definedName>
    <definedName name="A7____0">#REF!</definedName>
    <definedName name="A7____13">#REF!</definedName>
    <definedName name="A8_">#REF!</definedName>
    <definedName name="A8____0">#REF!</definedName>
    <definedName name="A8____13">#REF!</definedName>
    <definedName name="A9_">#REF!</definedName>
    <definedName name="A9____0">#REF!</definedName>
    <definedName name="A9____13">#REF!</definedName>
    <definedName name="AA">#REF!</definedName>
    <definedName name="aaa">#REF!</definedName>
    <definedName name="AAAAAAAAAAAAAAAAAAAAAAAAAAAAAAAAAAAAAAAAA">#REF!</definedName>
    <definedName name="aamin">#REF!</definedName>
    <definedName name="aAXX1">#REF!</definedName>
    <definedName name="ab">#REF!</definedName>
    <definedName name="ABACUS">#REF!</definedName>
    <definedName name="abc">[5]Design!#REF!</definedName>
    <definedName name="abcd">#REF!</definedName>
    <definedName name="Abt" localSheetId="6">#REF!</definedName>
    <definedName name="Abt">#REF!</definedName>
    <definedName name="Ac">#REF!</definedName>
    <definedName name="ACK">[14]Basis!$I$5</definedName>
    <definedName name="addf">#REF!</definedName>
    <definedName name="ADFAAFAFA">#REF!</definedName>
    <definedName name="ADFS">#REF!</definedName>
    <definedName name="adgh">[6]Sheet1!#REF!</definedName>
    <definedName name="Afour">#REF!</definedName>
    <definedName name="ag">#REF!</definedName>
    <definedName name="Ag___0">#REF!</definedName>
    <definedName name="Ag___13">#REF!</definedName>
    <definedName name="ak">#REF!</definedName>
    <definedName name="all" localSheetId="6">'[15]Load Details(B2)'!$A$1:$J$387</definedName>
    <definedName name="all">'[16]Load Details(B2)'!$A$1:$J$387</definedName>
    <definedName name="alpha">[17]DSLP!#REF!</definedName>
    <definedName name="Alw">#REF!</definedName>
    <definedName name="am">#REF!</definedName>
    <definedName name="amin">#REF!</definedName>
    <definedName name="amin1">#REF!</definedName>
    <definedName name="amin2">#REF!</definedName>
    <definedName name="ANNEX2">#REF!</definedName>
    <definedName name="ANNEX2A">#REF!</definedName>
    <definedName name="ANNEX4">#REF!</definedName>
    <definedName name="annex4.1">#REF!</definedName>
    <definedName name="annex4.1a">#REF!</definedName>
    <definedName name="ANNEX4A">#REF!</definedName>
    <definedName name="annex6">'[18]IDCCALHYD-GOO'!$A$47:$U$92</definedName>
    <definedName name="ANNEXURES">#REF!</definedName>
    <definedName name="anscount" hidden="1">2</definedName>
    <definedName name="Aone">#REF!</definedName>
    <definedName name="april_qty">#REF!</definedName>
    <definedName name="AQ">#REF!</definedName>
    <definedName name="as">#REF!</definedName>
    <definedName name="asd">'[19]SCH B.S'!#REF!</definedName>
    <definedName name="ASHOKA">#REF!</definedName>
    <definedName name="assets">#REF!</definedName>
    <definedName name="ASSSSSSSSSSSSSSSSSSSSSSSS">#REF!</definedName>
    <definedName name="At">#REF!</definedName>
    <definedName name="Athree">#REF!</definedName>
    <definedName name="Atwo">#REF!</definedName>
    <definedName name="AuxRelay">[20]Sheet1!$F$5:$F$105</definedName>
    <definedName name="av">#REF!</definedName>
    <definedName name="B">#REF!</definedName>
    <definedName name="B___0">#REF!</definedName>
    <definedName name="B___13">#REF!</definedName>
    <definedName name="b1x">#REF!</definedName>
    <definedName name="b1xx">#REF!</definedName>
    <definedName name="b2x">#REF!</definedName>
    <definedName name="b2xx">#REF!</definedName>
    <definedName name="banahatii">#REF!</definedName>
    <definedName name="BB">#REF!</definedName>
    <definedName name="bc">#REF!</definedName>
    <definedName name="BD1_Meas1">"$#REF!.$D$45:$D$50"</definedName>
    <definedName name="BD1_Meas2">"$#REF!.$E$45:$E$50"</definedName>
    <definedName name="BD1_Meas3">"$#REF!.$F$45:$F$50"</definedName>
    <definedName name="BD1CE">"$#REF!.$T$19"</definedName>
    <definedName name="BD1CL">"$#REF!.$T$20"</definedName>
    <definedName name="BD1DeltaT">"$#REF!.$T$12"</definedName>
    <definedName name="BD1EconMeasure">"$#REF!.$T$10"</definedName>
    <definedName name="BD1Event">"$#REF!.$J$13"</definedName>
    <definedName name="BD1EventFeas">"$#REF!.$L$14"</definedName>
    <definedName name="BD1EventInd">"$#REF!.$I$17"</definedName>
    <definedName name="BD1EventIndMax">"$#REF!.$I$18"</definedName>
    <definedName name="BD1EventLogic">"$#REF!.$J$14:$K$14"</definedName>
    <definedName name="BD1EventMax">"$#REF!.$J$16"</definedName>
    <definedName name="BD1EventMin">"$#REF!.$J$15"</definedName>
    <definedName name="BD1EventNames">"$#REF!.$L$17"</definedName>
    <definedName name="BD1EventStep">"$#REF!.$I$11"</definedName>
    <definedName name="BD1HC">"$#REF!.$T$18"</definedName>
    <definedName name="BD1Lambda">"$#REF!.$T$13"</definedName>
    <definedName name="BD1Max_System">"$#REF!.$T$9"</definedName>
    <definedName name="BD1Model_Params">"$#REF!.$F$1:$F$4"</definedName>
    <definedName name="BD1Mu">"$#REF!.$T$15"</definedName>
    <definedName name="BD1Next1">"$#REF!.$A$31"</definedName>
    <definedName name="BD1Next2">"$#REF!.$A$41"</definedName>
    <definedName name="BD1P_enter">"$#REF!.$T$14"</definedName>
    <definedName name="BD1P_leave">"$#REF!.$T$16"</definedName>
    <definedName name="BD1ParamStore">"$#REF!.$N$9"</definedName>
    <definedName name="BD1State">"$#REF!.$C$13"</definedName>
    <definedName name="BD1StateCost">"$#REF!.$E$20"</definedName>
    <definedName name="BD1StateFeas">"$#REF!.$E$14"</definedName>
    <definedName name="BD1StateInd">"$#REF!.$B$17"</definedName>
    <definedName name="BD1StateIndMax">"$#REF!.$B$18"</definedName>
    <definedName name="BD1StateList">"$#REF!.$A$44:$C$50"</definedName>
    <definedName name="BD1StateLogic">"$#REF!.$C$14:$D$14"</definedName>
    <definedName name="BD1StateMax">"$#REF!.$C$16"</definedName>
    <definedName name="BD1StateMin">"$#REF!.$C$15"</definedName>
    <definedName name="BD1StateNames">"$#REF!.$E$17"</definedName>
    <definedName name="BD1StateStep">"$#REF!.$B$11"</definedName>
    <definedName name="BD1TimeMeasure">"$#REF!.$T$11"</definedName>
    <definedName name="BD1TransCost1">"$#REF!.$I$31"</definedName>
    <definedName name="BD1TransCost2">"$#REF!.$I$41"</definedName>
    <definedName name="BD1TransEvent1">"$#REF!.$J$26"</definedName>
    <definedName name="BD1TransEvent2">"$#REF!.$J$36"</definedName>
    <definedName name="BD1TransEventLogic1">"$#REF!.$L$29"</definedName>
    <definedName name="BD1TransEventLogic2">"$#REF!.$L$39"</definedName>
    <definedName name="BD1TransInd1">"$#REF!.$D$31"</definedName>
    <definedName name="BD1TransInd2">"$#REF!.$D$41"</definedName>
    <definedName name="BD1TransLogic1">"$#REF!.$B$31"</definedName>
    <definedName name="BD1TransLogic2">"$#REF!.$B$41"</definedName>
    <definedName name="BD1TransName1">"$#REF!.$E$31"</definedName>
    <definedName name="BD1TransName2">"$#REF!.$E$41"</definedName>
    <definedName name="BD1TransNextState1">"$#REF!.$C$31"</definedName>
    <definedName name="BD1TransNextState2">"$#REF!.$C$41"</definedName>
    <definedName name="BD1TransProb1">"$#REF!.$G$31"</definedName>
    <definedName name="BD1TransProb2">"$#REF!.$G$41"</definedName>
    <definedName name="BD1TransState1">"$#REF!.$C$26"</definedName>
    <definedName name="BD1TransState2">"$#REF!.$C$36"</definedName>
    <definedName name="BD1TransStateLogic1">"$#REF!.$E$29"</definedName>
    <definedName name="BD1TransStateLogic2">"$#REF!.$E$39"</definedName>
    <definedName name="BEND">#REF!</definedName>
    <definedName name="BENJ">#REF!</definedName>
    <definedName name="beta">#REF!</definedName>
    <definedName name="bgbgbg">[5]Design!#REF!</definedName>
    <definedName name="bgfvgb">[4]Coalmine!#REF!</definedName>
    <definedName name="bggbbbh">[5]Design!#REF!</definedName>
    <definedName name="bh">#REF!</definedName>
    <definedName name="bhbgbb">'[8]A1-Continuous'!#REF!</definedName>
    <definedName name="bil">#REF!</definedName>
    <definedName name="BMK">[21]Abstract!$P$7</definedName>
    <definedName name="BOISAR_BAYWISE">#REF!</definedName>
    <definedName name="bol">#REF!</definedName>
    <definedName name="bom">#REF!</definedName>
    <definedName name="boml">#REF!</definedName>
    <definedName name="botl">#REF!</definedName>
    <definedName name="botn">#REF!</definedName>
    <definedName name="bps">#REF!</definedName>
    <definedName name="Breadth_of_base_slab">#REF!</definedName>
    <definedName name="Breadth_of_cover_slab">#REF!</definedName>
    <definedName name="Breadth_of_PCC_Layer">#REF!</definedName>
    <definedName name="Breadth_of_the_section">#REF!</definedName>
    <definedName name="bs">#REF!</definedName>
    <definedName name="btb_musd" localSheetId="4">[22]BTB!#REF!</definedName>
    <definedName name="btb_musd" localSheetId="5">[22]BTB!#REF!</definedName>
    <definedName name="btb_musd" localSheetId="6">[22]BTB!#REF!</definedName>
    <definedName name="btb_musd">[23]BTB!#REF!</definedName>
    <definedName name="bua">#REF!</definedName>
    <definedName name="BUDDHA">#REF!</definedName>
    <definedName name="building">'[24]DETAILED  BOQ'!$A$2</definedName>
    <definedName name="building___0">#REF!</definedName>
    <definedName name="building___11">#REF!</definedName>
    <definedName name="building___12">#REF!</definedName>
    <definedName name="BuiltIn_Print_Area___0">#REF!</definedName>
    <definedName name="BuiltIn_Print_Titles___0">#N/A</definedName>
    <definedName name="Bx">#REF!</definedName>
    <definedName name="Bx___0">#REF!</definedName>
    <definedName name="Bx___13">#REF!</definedName>
    <definedName name="Bxx">#REF!</definedName>
    <definedName name="C_">#REF!</definedName>
    <definedName name="CA">#REF!</definedName>
    <definedName name="Cable">#REF!</definedName>
    <definedName name="CableSize">#REF!</definedName>
    <definedName name="cal">#REF!</definedName>
    <definedName name="carpet">#REF!</definedName>
    <definedName name="carpet___0">#REF!</definedName>
    <definedName name="carpet___11">#REF!</definedName>
    <definedName name="carpet___12">#REF!</definedName>
    <definedName name="CB">#REF!</definedName>
    <definedName name="CC">#REF!</definedName>
    <definedName name="CCB">#REF!</definedName>
    <definedName name="CCC">#REF!</definedName>
    <definedName name="CCT">'[25] AT-1-220 '!$M$17</definedName>
    <definedName name="CCVT">'[25] BC-220'!$O$18</definedName>
    <definedName name="Cd">'[26]Vind - BtB'!#REF!</definedName>
    <definedName name="cddxc">[7]Report!#REF!</definedName>
    <definedName name="Cdi">'[26]Vind - BtB'!#REF!</definedName>
    <definedName name="cf">#REF!</definedName>
    <definedName name="cf_musd" localSheetId="4">[22]cf!#REF!</definedName>
    <definedName name="cf_musd" localSheetId="5">[22]cf!#REF!</definedName>
    <definedName name="cf_musd" localSheetId="6">[22]cf!#REF!</definedName>
    <definedName name="cf_musd">[23]cf!#REF!</definedName>
    <definedName name="chandra">#REF!</definedName>
    <definedName name="civil">#REF!</definedName>
    <definedName name="cl">#REF!</definedName>
    <definedName name="cl33kv">'[2]A1-Continuous'!#REF!</definedName>
    <definedName name="cll">'[2]A1-Continuous'!#REF!</definedName>
    <definedName name="cllf">'[2]A1-Continuous'!#REF!</definedName>
    <definedName name="cltf">'[2]A1-Continuous'!#REF!</definedName>
    <definedName name="col">#REF!</definedName>
    <definedName name="col___0">#REF!</definedName>
    <definedName name="col___11">#REF!</definedName>
    <definedName name="col___12">#REF!</definedName>
    <definedName name="collection">#REF!</definedName>
    <definedName name="COLLSTATUS">#REF!</definedName>
    <definedName name="collstatuspage1">#REF!</definedName>
    <definedName name="collstatuspage2">#REF!</definedName>
    <definedName name="COMP">#REF!</definedName>
    <definedName name="company">#REF!</definedName>
    <definedName name="control132">#REF!</definedName>
    <definedName name="coros">#REF!</definedName>
    <definedName name="cosq">#REF!</definedName>
    <definedName name="COU">#REF!</definedName>
    <definedName name="COU___0">#REF!</definedName>
    <definedName name="COU___13">#REF!</definedName>
    <definedName name="CR">[14]Basis!$K$5</definedName>
    <definedName name="CRB">#REF!</definedName>
    <definedName name="crcc">[5]Design!#REF!</definedName>
    <definedName name="crcrcre">[5]Design!#REF!</definedName>
    <definedName name="crcrfc" localSheetId="4" hidden="1">'[9]CASH-FLOW'!#REF!</definedName>
    <definedName name="crcrfc" localSheetId="5" hidden="1">'[9]CASH-FLOW'!#REF!</definedName>
    <definedName name="crcrfc" localSheetId="6" hidden="1">'[9]CASH-FLOW'!#REF!</definedName>
    <definedName name="crcrfc" hidden="1">'[10]CASH-FLOW'!#REF!</definedName>
    <definedName name="CS">[17]DSLP!#REF!</definedName>
    <definedName name="Cs___0">#REF!</definedName>
    <definedName name="Cs___13">#REF!</definedName>
    <definedName name="CT">#REF!</definedName>
    <definedName name="ctf">#REF!</definedName>
    <definedName name="cth">#REF!</definedName>
    <definedName name="CTR">#REF!</definedName>
    <definedName name="cummeas_may1006">#REF!</definedName>
    <definedName name="cummeas_up_to_mar">#REF!</definedName>
    <definedName name="curent1">#REF!</definedName>
    <definedName name="curent3">#REF!</definedName>
    <definedName name="curent5">#REF!</definedName>
    <definedName name="current1">#REF!</definedName>
    <definedName name="current2">#REF!</definedName>
    <definedName name="current3">#REF!</definedName>
    <definedName name="current4">#REF!</definedName>
    <definedName name="current5">#REF!</definedName>
    <definedName name="CurrentRating">#REF!</definedName>
    <definedName name="CVT">#REF!</definedName>
    <definedName name="CW_MBL">#REF!</definedName>
    <definedName name="cx">#REF!</definedName>
    <definedName name="D">#REF!</definedName>
    <definedName name="d___0">#REF!</definedName>
    <definedName name="d___13">#REF!</definedName>
    <definedName name="D8Data">#REF!</definedName>
    <definedName name="DATE">#REF!</definedName>
    <definedName name="db">#REF!</definedName>
    <definedName name="db___0">#REF!</definedName>
    <definedName name="db___13">#REF!</definedName>
    <definedName name="Dc">#REF!</definedName>
    <definedName name="DD">#REF!</definedName>
    <definedName name="DEBTORS">#REF!</definedName>
    <definedName name="DEHRI">#REF!</definedName>
    <definedName name="delk">#REF!</definedName>
    <definedName name="delm">#REF!</definedName>
    <definedName name="delm2">#REF!</definedName>
    <definedName name="delta">#REF!</definedName>
    <definedName name="delta1">#REF!</definedName>
    <definedName name="DELTA20">#REF!</definedName>
    <definedName name="DELTA20___0">#REF!</definedName>
    <definedName name="DELTA20___13">#REF!</definedName>
    <definedName name="Den">[5]Design!#REF!</definedName>
    <definedName name="Depth_above_FGL">#REF!</definedName>
    <definedName name="Depth_below_ground_level">#REF!</definedName>
    <definedName name="Depth_of_the_section">#REF!</definedName>
    <definedName name="DF">[27]Design!#REF!</definedName>
    <definedName name="dfdf">[28]Report!#REF!</definedName>
    <definedName name="Dh">[5]Design!#REF!</definedName>
    <definedName name="Di">#REF!</definedName>
    <definedName name="diff" localSheetId="4">'[29]Sch-3'!#REF!</definedName>
    <definedName name="diff" localSheetId="5">'[29]Sch-3'!#REF!</definedName>
    <definedName name="diff" localSheetId="6">'[29]Sch-3'!#REF!</definedName>
    <definedName name="diff">'[30]Sch-3'!#REF!</definedName>
    <definedName name="diff1" localSheetId="4">'[29]Sch-3'!#REF!</definedName>
    <definedName name="diff1" localSheetId="5">'[29]Sch-3'!#REF!</definedName>
    <definedName name="diff1" localSheetId="6">'[29]Sch-3'!#REF!</definedName>
    <definedName name="diff1">'[30]Sch-3'!#REF!</definedName>
    <definedName name="dinhnh">#REF!</definedName>
    <definedName name="DIns">[17]DSLP!#REF!</definedName>
    <definedName name="DIST1" localSheetId="4">[11]Coalmine!#REF!</definedName>
    <definedName name="DIST1" localSheetId="5">[11]Coalmine!#REF!</definedName>
    <definedName name="DIST1" localSheetId="6">[11]Coalmine!#REF!</definedName>
    <definedName name="DIST1">[12]Coalmine!#REF!</definedName>
    <definedName name="DIV">1000000</definedName>
    <definedName name="div_1">#REF!</definedName>
    <definedName name="div_3">#REF!</definedName>
    <definedName name="dl">#REF!</definedName>
    <definedName name="dl___0">#REF!</definedName>
    <definedName name="dl___13">#REF!</definedName>
    <definedName name="Dm">#REF!</definedName>
    <definedName name="Do">#REF!</definedName>
    <definedName name="Ds">#REF!</definedName>
    <definedName name="Ds___0">#REF!</definedName>
    <definedName name="Ds___13">#REF!</definedName>
    <definedName name="dsat">#REF!</definedName>
    <definedName name="dsfgd">#REF!</definedName>
    <definedName name="Dv">#REF!</definedName>
    <definedName name="Dvv">[5]Design!#REF!</definedName>
    <definedName name="E">#REF!</definedName>
    <definedName name="ecs">#REF!</definedName>
    <definedName name="ed">#REF!</definedName>
    <definedName name="EE">#REF!</definedName>
    <definedName name="Eela">#REF!</definedName>
    <definedName name="eela2">#REF!</definedName>
    <definedName name="elb">#REF!</definedName>
    <definedName name="elt">#REF!</definedName>
    <definedName name="Em">#REF!</definedName>
    <definedName name="Em___0">#REF!</definedName>
    <definedName name="Em___13">#REF!</definedName>
    <definedName name="eml">'[2]A1-Continuous'!#REF!</definedName>
    <definedName name="ENG">#REF!</definedName>
    <definedName name="ep">#REF!</definedName>
    <definedName name="Epi">#REF!</definedName>
    <definedName name="ere" localSheetId="4">'[31]3BPA00132-5-3 W plan HVPNL'!#REF!</definedName>
    <definedName name="ere" localSheetId="5">'[31]3BPA00132-5-3 W plan HVPNL'!#REF!</definedName>
    <definedName name="ere" localSheetId="6">'[31]3BPA00132-5-3 W plan HVPNL'!#REF!</definedName>
    <definedName name="ere">'[32]3BPA00132-5-3 W plan HVPNL'!#REF!</definedName>
    <definedName name="erec" localSheetId="4">'[31]3BPA00132-5-3 W plan HVPNL'!#REF!</definedName>
    <definedName name="erec" localSheetId="5">'[31]3BPA00132-5-3 W plan HVPNL'!#REF!</definedName>
    <definedName name="erec" localSheetId="6">'[31]3BPA00132-5-3 W plan HVPNL'!#REF!</definedName>
    <definedName name="erec">'[32]3BPA00132-5-3 W plan HVPNL'!#REF!</definedName>
    <definedName name="Es">#REF!</definedName>
    <definedName name="Es___0">#REF!</definedName>
    <definedName name="Es___13">#REF!</definedName>
    <definedName name="Est">#REF!</definedName>
    <definedName name="Et">#REF!</definedName>
    <definedName name="Et___0">#REF!</definedName>
    <definedName name="Et___13">#REF!</definedName>
    <definedName name="Eta">#REF!</definedName>
    <definedName name="Eth">#REF!</definedName>
    <definedName name="excavtion_offset">#REF!</definedName>
    <definedName name="EXCEL_BUILTIN_P">#REF!</definedName>
    <definedName name="Excel_BuiltIn_Print_Area">#REF!</definedName>
    <definedName name="Excel_BuiltIn_Print_Area_1">#REF!</definedName>
    <definedName name="Excel_BuiltIn_Print_Area_1_1">(#REF!,#REF!)</definedName>
    <definedName name="Excel_BuiltIn_Print_Area_19" localSheetId="6">#REF!</definedName>
    <definedName name="Excel_BuiltIn_Print_Area_19">#REF!</definedName>
    <definedName name="Excel_BuiltIn_Print_Area_2" localSheetId="6">#REF!</definedName>
    <definedName name="Excel_BuiltIn_Print_Area_2">#REF!</definedName>
    <definedName name="Excel_BuiltIn_Print_Area_2_1" localSheetId="6">#REF!</definedName>
    <definedName name="Excel_BuiltIn_Print_Area_2_1">#REF!</definedName>
    <definedName name="Excel_BuiltIn_Print_Area_2_1_1">#REF!</definedName>
    <definedName name="Excel_BuiltIn_Print_Area_21" localSheetId="6">#REF!</definedName>
    <definedName name="Excel_BuiltIn_Print_Area_2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3">#REF!</definedName>
    <definedName name="Excel_BuiltIn_Print_Area_4" localSheetId="6">#REF!</definedName>
    <definedName name="Excel_BuiltIn_Print_Area_4">#REF!</definedName>
    <definedName name="Excel_BuiltIn_Print_Area_4_1">(#REF!,#REF!)</definedName>
    <definedName name="Excel_BuiltIn_Print_Area_4_1_1">#REF!</definedName>
    <definedName name="Excel_BuiltIn_Print_Area_5_1">#REF!</definedName>
    <definedName name="Excel_BuiltIn_Print_Area_6_1">#REF!</definedName>
    <definedName name="Excel_BuiltIn_Print_Area_6_1_1">#REF!</definedName>
    <definedName name="Excel_BuiltIn_Print_Area_6_1_1_1">#REF!</definedName>
    <definedName name="Excel_BuiltIn_Print_Area_7">#REF!</definedName>
    <definedName name="Excel_BuiltIn_Print_Titles_19" localSheetId="6">#REF!</definedName>
    <definedName name="Excel_BuiltIn_Print_Titles_19">#REF!</definedName>
    <definedName name="Excel_BuiltIn_Print_Titles_3">#REF!</definedName>
    <definedName name="Excel_BuiltIn_Print_Titles_4_1">#REF!</definedName>
    <definedName name="Excel_BuiltIn_Print_Titles_5_1">#REF!</definedName>
    <definedName name="Excel_BuiltIn_Print_Titles_6">#REF!</definedName>
    <definedName name="Excel_BuiltIn_Print_Titles_6_1">#REF!</definedName>
    <definedName name="Excel_BuiltIn_Print_Titles_7">#REF!</definedName>
    <definedName name="Excel_BuiltIn_Print_Titles_8">#REF!</definedName>
    <definedName name="Excel_BuiltIn_Print_Titles_9">#REF!</definedName>
    <definedName name="EXIT">#REF!</definedName>
    <definedName name="EXPHEADS">#REF!</definedName>
    <definedName name="external">#REF!</definedName>
    <definedName name="exwks">#REF!</definedName>
    <definedName name="f">#REF!</definedName>
    <definedName name="Fb">#REF!</definedName>
    <definedName name="FC">#REF!</definedName>
    <definedName name="FCL">'[26]Vind - BtB'!#REF!</definedName>
    <definedName name="FCR">#REF!</definedName>
    <definedName name="Fd">'[26]Vind - BtB'!#REF!</definedName>
    <definedName name="Fdl">'[26]Vind - BtB'!#REF!</definedName>
    <definedName name="Fdr">'[26]Vind - BtB'!#REF!</definedName>
    <definedName name="feb_qty_rev_3">#REF!</definedName>
    <definedName name="feb_rev4_qty">#REF!</definedName>
    <definedName name="ff">#REF!</definedName>
    <definedName name="FFFFFF">#REF!</definedName>
    <definedName name="Fh">#REF!</definedName>
    <definedName name="Fhwl">#REF!</definedName>
    <definedName name="Fi">'[26]Vind - BtB'!#REF!</definedName>
    <definedName name="FIT">#REF!</definedName>
    <definedName name="FIT___0">#REF!</definedName>
    <definedName name="FIT___13">#REF!</definedName>
    <definedName name="Floor">#REF!</definedName>
    <definedName name="Fm">#REF!</definedName>
    <definedName name="Fmg">#REF!</definedName>
    <definedName name="Fml">'[26]Vind - BtB'!#REF!</definedName>
    <definedName name="Fmr">'[26]Vind - BtB'!#REF!</definedName>
    <definedName name="fn">#REF!</definedName>
    <definedName name="fo">#REF!</definedName>
    <definedName name="forthemonth">#REF!</definedName>
    <definedName name="Fp">[17]DSLP!#REF!</definedName>
    <definedName name="Fpi">#REF!</definedName>
    <definedName name="Fr">'[26]Vind - BtB'!#REF!</definedName>
    <definedName name="free">[5]Design!#REF!</definedName>
    <definedName name="Frl">'[26]Vind - BtB'!#REF!</definedName>
    <definedName name="frnorms">#REF!</definedName>
    <definedName name="Frr">'[26]Vind - BtB'!#REF!</definedName>
    <definedName name="Fs">[17]DSLP!#REF!</definedName>
    <definedName name="Fst">#REF!</definedName>
    <definedName name="Ft">#REF!</definedName>
    <definedName name="Fv">#REF!</definedName>
    <definedName name="Fvl">'[26]Vind - BtB'!#REF!</definedName>
    <definedName name="Fvr">'[26]Vind - BtB'!#REF!</definedName>
    <definedName name="Fwi">'[26]Vind - BtB'!#REF!</definedName>
    <definedName name="g">#REF!</definedName>
    <definedName name="gama">#REF!</definedName>
    <definedName name="gamah">#REF!</definedName>
    <definedName name="GATE">#REF!</definedName>
    <definedName name="Gc">'[26]Vind - BtB'!#REF!</definedName>
    <definedName name="Gci">'[26]Vind - BtB'!#REF!</definedName>
    <definedName name="gd">[33]PROG_DATA!$B$6</definedName>
    <definedName name="GG">[34]Sheet2!$K$5</definedName>
    <definedName name="ggggggg">#REF!</definedName>
    <definedName name="gghyyj">'[3]220Kv (2)'!#REF!</definedName>
    <definedName name="GH">[27]Design!#REF!</definedName>
    <definedName name="ghj">#REF!</definedName>
    <definedName name="Gi">'[26]Vind - BtB'!#REF!</definedName>
    <definedName name="gjh">#REF!</definedName>
    <definedName name="gjjjk">[5]Design!#REF!</definedName>
    <definedName name="gjjjkgg">[1]Report!#REF!</definedName>
    <definedName name="gjkhg">[5]Design!#REF!</definedName>
    <definedName name="gkyvvvb">[5]Design!#REF!</definedName>
    <definedName name="GM">#REF!</definedName>
    <definedName name="gn">#REF!</definedName>
    <definedName name="gngn">[28]Report!#REF!</definedName>
    <definedName name="go">#REF!</definedName>
    <definedName name="grgr">[17]DSLP!#REF!</definedName>
    <definedName name="gross">#REF!</definedName>
    <definedName name="GTGFGFGFGG">#REF!</definedName>
    <definedName name="Gw">#REF!</definedName>
    <definedName name="h">#REF!</definedName>
    <definedName name="H___0">#REF!</definedName>
    <definedName name="H___13">#REF!</definedName>
    <definedName name="H0">#REF!</definedName>
    <definedName name="H0___0">#REF!</definedName>
    <definedName name="H0___13">#REF!</definedName>
    <definedName name="HARI">#REF!</definedName>
    <definedName name="Hcbdw">#REF!</definedName>
    <definedName name="Hcw">#REF!</definedName>
    <definedName name="her">'[26]Vind - BtB'!#REF!</definedName>
    <definedName name="hfi">#REF!</definedName>
    <definedName name="hghggggg">#REF!</definedName>
    <definedName name="HGNGH">'[35]220 11  BS '!#REF!</definedName>
    <definedName name="hgr">#REF!</definedName>
    <definedName name="hh">#REF!</definedName>
    <definedName name="hh___0">#REF!</definedName>
    <definedName name="hh___13">#REF!</definedName>
    <definedName name="hhdhhdhdd">#REF!</definedName>
    <definedName name="HHH">#REF!</definedName>
    <definedName name="Hhpc">#REF!</definedName>
    <definedName name="hhs">#REF!</definedName>
    <definedName name="hi">[17]DSLP!#REF!</definedName>
    <definedName name="HINDHUSTAN">#REF!</definedName>
    <definedName name="HINDI">#REF!</definedName>
    <definedName name="HIns">[17]DSLP!#REF!</definedName>
    <definedName name="Hipc">#REF!</definedName>
    <definedName name="hjjjajdashhjajj">#REF!</definedName>
    <definedName name="hkh">[5]Design!#REF!</definedName>
    <definedName name="hljh">[5]Design!#REF!</definedName>
    <definedName name="hljhk">[4]Coalmine!#REF!</definedName>
    <definedName name="Hlp">#REF!</definedName>
    <definedName name="ho">#REF!</definedName>
    <definedName name="ho___0">#REF!</definedName>
    <definedName name="ho___13">#REF!</definedName>
    <definedName name="hoi">[17]DSLP!#REF!</definedName>
    <definedName name="hone">#REF!</definedName>
    <definedName name="hotwo">#REF!</definedName>
    <definedName name="hS">#REF!</definedName>
    <definedName name="hS___0">#REF!</definedName>
    <definedName name="hS___13">#REF!</definedName>
    <definedName name="Hs_atm">#REF!</definedName>
    <definedName name="HSS">#REF!</definedName>
    <definedName name="ht" localSheetId="4">[11]Coalmine!#REF!</definedName>
    <definedName name="ht" localSheetId="5">[11]Coalmine!#REF!</definedName>
    <definedName name="ht" localSheetId="6">[11]Coalmine!#REF!</definedName>
    <definedName name="ht">[12]Coalmine!#REF!</definedName>
    <definedName name="hthree">#REF!</definedName>
    <definedName name="Hu">#REF!</definedName>
    <definedName name="Hu___0">#REF!</definedName>
    <definedName name="Hu___13">#REF!</definedName>
    <definedName name="Hw_atm">#REF!</definedName>
    <definedName name="hxa">[1]Report!#REF!</definedName>
    <definedName name="hxb">[17]DSLP!#REF!</definedName>
    <definedName name="hxc">#REF!</definedName>
    <definedName name="hxe">#REF!</definedName>
    <definedName name="hxf">#REF!</definedName>
    <definedName name="hxi">[17]DSLP!#REF!</definedName>
    <definedName name="Hz">#REF!</definedName>
    <definedName name="I">#REF!</definedName>
    <definedName name="I___0">#REF!</definedName>
    <definedName name="I___13">#REF!</definedName>
    <definedName name="I2m">[5]Design!#REF!</definedName>
    <definedName name="i3phf">#REF!</definedName>
    <definedName name="idb">#REF!</definedName>
    <definedName name="idt">#REF!</definedName>
    <definedName name="idyn">#REF!</definedName>
    <definedName name="If">#REF!</definedName>
    <definedName name="Ig">#REF!</definedName>
    <definedName name="Ig___0">#REF!</definedName>
    <definedName name="Ig___13">#REF!</definedName>
    <definedName name="IGP_M">#REF!</definedName>
    <definedName name="IISO">'[25] AT-1-220 '!$N$17</definedName>
    <definedName name="Ik">#REF!</definedName>
    <definedName name="ikmax">#REF!</definedName>
    <definedName name="IL">[5]Design!#REF!</definedName>
    <definedName name="ilgf">#REF!</definedName>
    <definedName name="illgf">#REF!</definedName>
    <definedName name="Im">#REF!</definedName>
    <definedName name="INPUT">#REF!</definedName>
    <definedName name="insertplate_and_exp_joint">#REF!</definedName>
    <definedName name="INT">#REF!</definedName>
    <definedName name="ip">#REF!</definedName>
    <definedName name="ipn">#REF!</definedName>
    <definedName name="ipu">#REF!</definedName>
    <definedName name="ipu___0">#REF!</definedName>
    <definedName name="ipu___13">#REF!</definedName>
    <definedName name="ir">#REF!</definedName>
    <definedName name="Irated">[5]Design!#REF!</definedName>
    <definedName name="Is">#REF!</definedName>
    <definedName name="isc">#REF!</definedName>
    <definedName name="isn">#REF!</definedName>
    <definedName name="ISO">#REF!</definedName>
    <definedName name="issue_summ">'[36]water prop.'!$A$1</definedName>
    <definedName name="itmax">#REF!</definedName>
    <definedName name="J">#REF!</definedName>
    <definedName name="JEJS">#REF!</definedName>
    <definedName name="JEJS___0">#REF!</definedName>
    <definedName name="JEJS___11">#REF!</definedName>
    <definedName name="JEJS___12">#REF!</definedName>
    <definedName name="JEJS___13">#REF!</definedName>
    <definedName name="JEJS___4">#REF!</definedName>
    <definedName name="jjjjjjj">#REF!</definedName>
    <definedName name="jjjjjjjjkkKASk">#REF!</definedName>
    <definedName name="jjshshshshs">#REF!</definedName>
    <definedName name="job">'[24]DETAILED  BOQ'!$A$1</definedName>
    <definedName name="job___0">#REF!</definedName>
    <definedName name="job___11">#REF!</definedName>
    <definedName name="job___12">#REF!</definedName>
    <definedName name="JobID">#REF!</definedName>
    <definedName name="jos">#REF!</definedName>
    <definedName name="K">#REF!</definedName>
    <definedName name="K___0">#REF!</definedName>
    <definedName name="K___13">#REF!</definedName>
    <definedName name="k0">#REF!</definedName>
    <definedName name="k1_table">#REF!</definedName>
    <definedName name="k1l">#REF!</definedName>
    <definedName name="k1s">#REF!</definedName>
    <definedName name="K1V">#REF!</definedName>
    <definedName name="k2s">#REF!</definedName>
    <definedName name="K2v">#REF!</definedName>
    <definedName name="K3V">#REF!</definedName>
    <definedName name="ka">#REF!</definedName>
    <definedName name="KARNA">#REF!</definedName>
    <definedName name="KARNATAKA_POWER_TRANSMISSION_CORPORATION_LIMITED">#REF!</definedName>
    <definedName name="KARNATAKA_POWER_TRANSMISSION_CORPORATION_LTD">#REF!</definedName>
    <definedName name="kb">#REF!</definedName>
    <definedName name="kc">#REF!</definedName>
    <definedName name="Kd">#REF!</definedName>
    <definedName name="Kh">#REF!</definedName>
    <definedName name="Kh___0">#REF!</definedName>
    <definedName name="Kh___13">#REF!</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i">#REF!</definedName>
    <definedName name="Kii___0">#REF!</definedName>
    <definedName name="Kii___13">#REF!</definedName>
    <definedName name="KJKJK">#REF!</definedName>
    <definedName name="kk">#REF!</definedName>
    <definedName name="kl">#REF!</definedName>
    <definedName name="klllll">#REF!</definedName>
    <definedName name="Km">#REF!</definedName>
    <definedName name="Km___0">#REF!</definedName>
    <definedName name="Km___13">#REF!</definedName>
    <definedName name="KOKOKOKOK">#REF!</definedName>
    <definedName name="kp">#REF!</definedName>
    <definedName name="kptcl">#REF!</definedName>
    <definedName name="Ks">#REF!</definedName>
    <definedName name="Ks___0">#REF!</definedName>
    <definedName name="Ks___13">#REF!</definedName>
    <definedName name="kscc">#REF!</definedName>
    <definedName name="ktd">#REF!</definedName>
    <definedName name="kw">'[26]Vind - BtB'!#REF!</definedName>
    <definedName name="L">#REF!</definedName>
    <definedName name="L___0">#REF!</definedName>
    <definedName name="L___13">#REF!</definedName>
    <definedName name="l1x">#REF!</definedName>
    <definedName name="l1xx">#REF!</definedName>
    <definedName name="l2x">#REF!</definedName>
    <definedName name="l2xx">#REF!</definedName>
    <definedName name="lamda">#REF!</definedName>
    <definedName name="LAMP">#REF!</definedName>
    <definedName name="LAMP___0">#REF!</definedName>
    <definedName name="LAMP___13">#REF!</definedName>
    <definedName name="Lap_length_for_side_wall_reiforcemnt">#REF!</definedName>
    <definedName name="lc">#REF!</definedName>
    <definedName name="Lc___0">#REF!</definedName>
    <definedName name="Lc___13">#REF!</definedName>
    <definedName name="lcs">#REF!</definedName>
    <definedName name="LD">[33]PROG_DATA!$B$7</definedName>
    <definedName name="ldlen1">#REF!</definedName>
    <definedName name="ldlen2">#REF!</definedName>
    <definedName name="lef">#REF!</definedName>
    <definedName name="lel">#REF!</definedName>
    <definedName name="len">#REF!</definedName>
    <definedName name="Length_of_cable_tray">#REF!</definedName>
    <definedName name="LG">#REF!</definedName>
    <definedName name="li">#REF!</definedName>
    <definedName name="lkjdhflksf">#REF!</definedName>
    <definedName name="ll">'[19]SCH B.S'!#REF!</definedName>
    <definedName name="Lm">#REF!</definedName>
    <definedName name="LMh">#REF!</definedName>
    <definedName name="logo1">"Picture 7"</definedName>
    <definedName name="Lp">#REF!</definedName>
    <definedName name="Lr">#REF!</definedName>
    <definedName name="Lr___0">#REF!</definedName>
    <definedName name="Lr___13">#REF!</definedName>
    <definedName name="ls">#REF!</definedName>
    <definedName name="Lum">#REF!</definedName>
    <definedName name="LUMEN">#REF!</definedName>
    <definedName name="LUMEN___0">#REF!</definedName>
    <definedName name="LUMEN___13">#REF!</definedName>
    <definedName name="LUX">#REF!</definedName>
    <definedName name="LUX___0">#REF!</definedName>
    <definedName name="LUX___13">#REF!</definedName>
    <definedName name="Lx">#REF!</definedName>
    <definedName name="Lx___0">#REF!</definedName>
    <definedName name="Lx___13">#REF!</definedName>
    <definedName name="Lxx">#REF!</definedName>
    <definedName name="M">#REF!</definedName>
    <definedName name="m___0">#REF!</definedName>
    <definedName name="m___13">#REF!</definedName>
    <definedName name="M0">#REF!</definedName>
    <definedName name="Ma">#REF!</definedName>
    <definedName name="Ma_v">#REF!</definedName>
    <definedName name="MainRelay">[20]Sheet1!$B$5:$B$105</definedName>
    <definedName name="majord">#REF!</definedName>
    <definedName name="majororders">#REF!</definedName>
    <definedName name="man">#REF!</definedName>
    <definedName name="man___0">#REF!</definedName>
    <definedName name="man___11">#REF!</definedName>
    <definedName name="man___12">#REF!</definedName>
    <definedName name="manday1">#REF!</definedName>
    <definedName name="manday1___0">#REF!</definedName>
    <definedName name="manday1___11">#REF!</definedName>
    <definedName name="manday1___12">#REF!</definedName>
    <definedName name="mantur">#REF!</definedName>
    <definedName name="march_qty">#REF!</definedName>
    <definedName name="MATHS">#REF!</definedName>
    <definedName name="MB">#REF!</definedName>
    <definedName name="Mb_v">#REF!</definedName>
    <definedName name="Mc">#REF!</definedName>
    <definedName name="Mc_v">#REF!</definedName>
    <definedName name="Mcbdo">#REF!</definedName>
    <definedName name="mcl">'[2]A1-Continuous'!#REF!</definedName>
    <definedName name="mcl33b1">'[2]A1-Continuous'!#REF!</definedName>
    <definedName name="mcl33b2">'[2]A1-Continuous'!#REF!</definedName>
    <definedName name="mcl33b3">'[2]A1-Continuous'!#REF!</definedName>
    <definedName name="Mcwc">#REF!</definedName>
    <definedName name="Mcws">#REF!</definedName>
    <definedName name="Md">#REF!</definedName>
    <definedName name="Md_v">#REF!</definedName>
    <definedName name="Me">#REF!</definedName>
    <definedName name="Me_v">#REF!</definedName>
    <definedName name="MeanDepth_Inclusive_of_cover_sl._thk.">#REF!</definedName>
    <definedName name="MF">#REF!</definedName>
    <definedName name="MF___0">#REF!</definedName>
    <definedName name="MF___13">#REF!</definedName>
    <definedName name="Mf_v">#REF!</definedName>
    <definedName name="mff">#REF!</definedName>
    <definedName name="Mfour">#REF!</definedName>
    <definedName name="Mg">#REF!</definedName>
    <definedName name="Mg_v">#REF!</definedName>
    <definedName name="Mh">#REF!</definedName>
    <definedName name="Mh_v">#REF!</definedName>
    <definedName name="Mhpc">#REF!:#REF!</definedName>
    <definedName name="Mhpipd">#REF!</definedName>
    <definedName name="Mhps">#REF!</definedName>
    <definedName name="Mipc">#REF!:#REF!</definedName>
    <definedName name="Mips">#REF!</definedName>
    <definedName name="ml">'[2]A1-Continuous'!#REF!</definedName>
    <definedName name="ml33b1">'[2]A1-Continuous'!#REF!</definedName>
    <definedName name="ml33b2">'[2]A1-Continuous'!#REF!</definedName>
    <definedName name="ml33b3">'[2]A1-Continuous'!#REF!</definedName>
    <definedName name="ml33kv">'[2]A1-Continuous'!#REF!</definedName>
    <definedName name="mlc33b1">'[2]A1-Continuous'!#REF!</definedName>
    <definedName name="mlc33b2">'[2]A1-Continuous'!#REF!</definedName>
    <definedName name="mlc33b3">'[2]A1-Continuous'!#REF!</definedName>
    <definedName name="mlclf">'[2]A1-Continuous'!#REF!</definedName>
    <definedName name="mllf">'[2]A1-Continuous'!#REF!</definedName>
    <definedName name="Mlpc">#REF!</definedName>
    <definedName name="Mlpd">#REF!</definedName>
    <definedName name="Mlps">#REF!</definedName>
    <definedName name="mltf">'[2]A1-Continuous'!#REF!</definedName>
    <definedName name="mm">#REF!</definedName>
    <definedName name="MMB">'[25] AT-1-220 '!$P$17</definedName>
    <definedName name="mo">#REF!</definedName>
    <definedName name="Module1.NOTES">#N/A</definedName>
    <definedName name="Module1.UNITOK">#N/A</definedName>
    <definedName name="Mone">#REF!</definedName>
    <definedName name="ms">#REF!</definedName>
    <definedName name="MS200202rev2">#REF!</definedName>
    <definedName name="ms2002may1706">#REF!</definedName>
    <definedName name="Msbdo">#REF!</definedName>
    <definedName name="msjune1807">#REF!</definedName>
    <definedName name="Mthree">#REF!</definedName>
    <definedName name="Mtwo">#REF!</definedName>
    <definedName name="mwsd" localSheetId="4">[0]!UNITOK</definedName>
    <definedName name="mwsd" localSheetId="5">[0]!UNITOK</definedName>
    <definedName name="mwsd" localSheetId="6">[0]!UNITOK</definedName>
    <definedName name="mwsd">[0]!UNITOK</definedName>
    <definedName name="N">#REF!</definedName>
    <definedName name="N___0">#REF!</definedName>
    <definedName name="N___13">#REF!</definedName>
    <definedName name="n1x">#REF!</definedName>
    <definedName name="n1xx">#REF!</definedName>
    <definedName name="n1y">#REF!</definedName>
    <definedName name="n1yy">#REF!</definedName>
    <definedName name="n2x">#REF!</definedName>
    <definedName name="n2xx">#REF!</definedName>
    <definedName name="n2y">#REF!</definedName>
    <definedName name="n2yy">#REF!</definedName>
    <definedName name="na">#REF!</definedName>
    <definedName name="nb">#REF!</definedName>
    <definedName name="nc">#REF!</definedName>
    <definedName name="nd">#REF!</definedName>
    <definedName name="ne">#REF!</definedName>
    <definedName name="new">#REF!</definedName>
    <definedName name="NN">#REF!</definedName>
    <definedName name="NN___0">#REF!</definedName>
    <definedName name="NN___13">#REF!</definedName>
    <definedName name="notes">#REF!</definedName>
    <definedName name="nrs">#REF!</definedName>
    <definedName name="Nx">#REF!</definedName>
    <definedName name="Nx___0">#REF!</definedName>
    <definedName name="Nx___13">#REF!</definedName>
    <definedName name="nxs">#REF!</definedName>
    <definedName name="Nxx">#REF!</definedName>
    <definedName name="Ny">#REF!</definedName>
    <definedName name="Ny___0">#REF!</definedName>
    <definedName name="Ny___13">#REF!</definedName>
    <definedName name="nys">#REF!</definedName>
    <definedName name="Nyy">#REF!</definedName>
    <definedName name="O">#REF!</definedName>
    <definedName name="OD">[5]Design!#REF!</definedName>
    <definedName name="Oilpit">#REF!</definedName>
    <definedName name="OIOI">#REF!</definedName>
    <definedName name="ord_musd" localSheetId="4">[22]orders!#REF!</definedName>
    <definedName name="ord_musd" localSheetId="5">[22]orders!#REF!</definedName>
    <definedName name="ord_musd" localSheetId="6">[22]orders!#REF!</definedName>
    <definedName name="ord_musd">[23]orders!#REF!</definedName>
    <definedName name="orderbacklog">#REF!</definedName>
    <definedName name="orderbooked98">'[37]ord-lost_98&amp;99'!#REF!</definedName>
    <definedName name="ORDERSTATUS">#REF!</definedName>
    <definedName name="ORDREVCOLL">#REF!</definedName>
    <definedName name="other">#REF!</definedName>
    <definedName name="p">#REF!</definedName>
    <definedName name="p____2___m____p___l_______ln__4___l___d____1___2___K1____l___SQRT_A_____SQRT_m__1__2">"ki1"</definedName>
    <definedName name="p___0">#REF!</definedName>
    <definedName name="p___13">#REF!</definedName>
    <definedName name="P_1" localSheetId="4">'[38]bs BP 04 SA'!#REF!</definedName>
    <definedName name="P_1" localSheetId="5">'[38]bs BP 04 SA'!#REF!</definedName>
    <definedName name="P_1" localSheetId="6">'[38]bs BP 04 SA'!#REF!</definedName>
    <definedName name="P_1">'[39]bs BP 04 SA'!#REF!</definedName>
    <definedName name="p_11">'[19]SCH B.S'!#REF!</definedName>
    <definedName name="p_12">'[19]SCH B.S'!#REF!</definedName>
    <definedName name="p_13">'[19]SCH B.S'!#REF!</definedName>
    <definedName name="p_15">#REF!</definedName>
    <definedName name="P_3" localSheetId="4">'[38]bs BP 04 SA'!#REF!</definedName>
    <definedName name="P_3" localSheetId="5">'[38]bs BP 04 SA'!#REF!</definedName>
    <definedName name="P_3" localSheetId="6">'[38]bs BP 04 SA'!#REF!</definedName>
    <definedName name="P_3">'[39]bs BP 04 SA'!#REF!</definedName>
    <definedName name="P_4" localSheetId="4">'[38]bs BP 04 SA'!#REF!</definedName>
    <definedName name="P_4" localSheetId="5">'[38]bs BP 04 SA'!#REF!</definedName>
    <definedName name="P_4" localSheetId="6">'[38]bs BP 04 SA'!#REF!</definedName>
    <definedName name="P_4">'[39]bs BP 04 SA'!#REF!</definedName>
    <definedName name="P_5" localSheetId="4">'[38]bs BP 04 SA'!#REF!</definedName>
    <definedName name="P_5" localSheetId="5">'[38]bs BP 04 SA'!#REF!</definedName>
    <definedName name="P_5" localSheetId="6">'[38]bs BP 04 SA'!#REF!</definedName>
    <definedName name="P_5">'[39]bs BP 04 SA'!#REF!</definedName>
    <definedName name="P_6DSO">#REF!</definedName>
    <definedName name="P_7DPO" localSheetId="4">'[40]REVENUES &amp; BS'!#REF!</definedName>
    <definedName name="P_7DPO" localSheetId="5">'[40]REVENUES &amp; BS'!#REF!</definedName>
    <definedName name="P_7DPO" localSheetId="6">'[40]REVENUES &amp; BS'!#REF!</definedName>
    <definedName name="P_7DPO">'[41]REVENUES &amp; BS'!#REF!</definedName>
    <definedName name="p_A">#REF!</definedName>
    <definedName name="pa">#REF!</definedName>
    <definedName name="pa___0">#REF!</definedName>
    <definedName name="pa___13">#REF!</definedName>
    <definedName name="pad_baywise">#REF!</definedName>
    <definedName name="Page1">#REF!</definedName>
    <definedName name="PAGE2">#REF!</definedName>
    <definedName name="PAGE5">#REF!</definedName>
    <definedName name="Pane2">#REF!</definedName>
    <definedName name="Pane2___0">#REF!</definedName>
    <definedName name="Pane2___13">#REF!</definedName>
    <definedName name="PANEL">#REF!</definedName>
    <definedName name="PartDesignation">[42]Masters!$C$16</definedName>
    <definedName name="pb">#REF!</definedName>
    <definedName name="pb___0">#REF!</definedName>
    <definedName name="pb___11">#REF!</definedName>
    <definedName name="pb___12">#REF!</definedName>
    <definedName name="pc">#REF!</definedName>
    <definedName name="PCC_Offset">#REF!</definedName>
    <definedName name="Pd">'[26]Vind - BtB'!#REF!</definedName>
    <definedName name="PF">#REF!</definedName>
    <definedName name="pH">#REF!</definedName>
    <definedName name="pH___0">#REF!</definedName>
    <definedName name="pH___13">#REF!</definedName>
    <definedName name="phi">#REF!</definedName>
    <definedName name="Pi">'[26]Vind - BtB'!#REF!</definedName>
    <definedName name="PNL">'[25] AT-1-220 '!$O$17</definedName>
    <definedName name="PONDA">#REF!</definedName>
    <definedName name="Powercables">#REF!</definedName>
    <definedName name="pp" localSheetId="4">[11]Coalmine!#REF!</definedName>
    <definedName name="pp" localSheetId="5">[11]Coalmine!#REF!</definedName>
    <definedName name="pp" localSheetId="6">[11]Coalmine!#REF!</definedName>
    <definedName name="pp">[12]Coalmine!#REF!</definedName>
    <definedName name="PR">#REF!</definedName>
    <definedName name="_xlnm.Print_Area" localSheetId="4">'3A(i) WORK A SUPPLY'!$A$1:$F$40</definedName>
    <definedName name="_xlnm.Print_Area" localSheetId="5">'3A(ii) WORK A ERECTION T&amp;C'!$A$1:$H$41</definedName>
    <definedName name="_xlnm.Print_Area" localSheetId="6">'3A(iii) WORK A CIVIL'!$A$1:$F$28</definedName>
    <definedName name="_xlnm.Print_Area" localSheetId="7">'3B(i) WORK B SUPPLY'!$A$1:$F$32</definedName>
    <definedName name="_xlnm.Print_Area" localSheetId="8">'3B(ii) WORK B ERECTION T&amp;C'!$A$1:$H$33</definedName>
    <definedName name="_xlnm.Print_Area" localSheetId="9">'3B(iii) WORK B CIVIL'!$A$1:$F$25</definedName>
    <definedName name="_xlnm.Print_Area" localSheetId="1">BPS!$A$1:$E$82</definedName>
    <definedName name="_xlnm.Print_Area" localSheetId="19">'Sch-10( 1 of 3)'!$A$1:$F$36</definedName>
    <definedName name="_xlnm.Print_Area" localSheetId="20">'Sch-10(2 of 3)'!$A$1:$G$32</definedName>
    <definedName name="_xlnm.Print_Area" localSheetId="22">'Sch-11A'!$A$1:$D$51</definedName>
    <definedName name="_xlnm.Print_Area" localSheetId="23">'Sch-11B'!$A$1:$D$37</definedName>
    <definedName name="_xlnm.Print_Area" localSheetId="25">'Sch-13'!$A$1:$E$46</definedName>
    <definedName name="_xlnm.Print_Area" localSheetId="26">'Sch-14'!$A$1:$F$23</definedName>
    <definedName name="_xlnm.Print_Area" localSheetId="28">'Sch-16'!$A$1:$I$30</definedName>
    <definedName name="_xlnm.Print_Area" localSheetId="29">'Sch-17'!$A$1:$G$55</definedName>
    <definedName name="_xlnm.Print_Area" localSheetId="30">'Sch-18'!$A$1:$G$41</definedName>
    <definedName name="_xlnm.Print_Area" localSheetId="3">'Sch-2B'!$A$1:$D$33</definedName>
    <definedName name="_xlnm.Print_Area" localSheetId="10">'Sch-5-COMM'!$A$1:$E$68</definedName>
    <definedName name="_xlnm.Print_Area" localSheetId="12">'Sch-7'!$A$1:$E$35</definedName>
    <definedName name="_xlnm.Print_Area" localSheetId="13">'Sch-8'!$A$1:$C$40</definedName>
    <definedName name="_xlnm.Print_Area" localSheetId="14">'Sch-9 (1 of 5)'!$A$1:$K$80</definedName>
    <definedName name="_xlnm.Print_Area" localSheetId="16">'Sch-9(3 of 5)'!$A$1:$I$33</definedName>
    <definedName name="_xlnm.Print_Area" localSheetId="17">'She-9(4 of 5)'!$A$1:$G$25</definedName>
    <definedName name="_xlnm.Print_Area" localSheetId="18">'She-9(5 of 5)'!$A$1:$F$53</definedName>
    <definedName name="_xlnm.Print_Area">#REF!</definedName>
    <definedName name="PRINT_AREA_MI">#REF!</definedName>
    <definedName name="PRINT_AREA_MI___0">#REF!</definedName>
    <definedName name="_xlnm.Print_Titles" localSheetId="4">'3A(i) WORK A SUPPLY'!$6:$8</definedName>
    <definedName name="_xlnm.Print_Titles" localSheetId="5">'3A(ii) WORK A ERECTION T&amp;C'!$5:$8</definedName>
    <definedName name="_xlnm.Print_Titles" localSheetId="6">'3A(iii) WORK A CIVIL'!$5:$6</definedName>
    <definedName name="_xlnm.Print_Titles" localSheetId="7">'3B(i) WORK B SUPPLY'!$5:$8</definedName>
    <definedName name="_xlnm.Print_Titles" localSheetId="8">'3B(ii) WORK B ERECTION T&amp;C'!$5:$8</definedName>
    <definedName name="_xlnm.Print_Titles" localSheetId="9">'3B(iii) WORK B CIVIL'!$5:$6</definedName>
    <definedName name="_xlnm.Print_Titles">#REF!</definedName>
    <definedName name="PRINT_TITLES_MI">#REF!</definedName>
    <definedName name="project">#REF!</definedName>
    <definedName name="PrtA">#REF!</definedName>
    <definedName name="PS">#REF!</definedName>
    <definedName name="PS___0">#REF!</definedName>
    <definedName name="PS___13">#REF!</definedName>
    <definedName name="PW">'[26]Vind - BtB'!#REF!</definedName>
    <definedName name="Pwl">'[26]Vind - BtB'!#REF!</definedName>
    <definedName name="PWr">'[26]Vind - BtB'!#REF!</definedName>
    <definedName name="q">#REF!</definedName>
    <definedName name="qa">#REF!</definedName>
    <definedName name="qb">#REF!</definedName>
    <definedName name="qc">#REF!</definedName>
    <definedName name="Qc___0">#REF!</definedName>
    <definedName name="Qc___13">#REF!</definedName>
    <definedName name="qd">#REF!</definedName>
    <definedName name="qe">#REF!</definedName>
    <definedName name="Qf">#REF!</definedName>
    <definedName name="Qf___0">#REF!</definedName>
    <definedName name="Qf___13">#REF!</definedName>
    <definedName name="Qi">#REF!</definedName>
    <definedName name="Qi___0">#REF!</definedName>
    <definedName name="Qi___13">#REF!</definedName>
    <definedName name="Ql">#REF!</definedName>
    <definedName name="Ql___0">#REF!</definedName>
    <definedName name="Ql___13">#REF!</definedName>
    <definedName name="qqfwegfg">#REF!</definedName>
    <definedName name="Qspan">#REF!</definedName>
    <definedName name="Qty_as_on_apr">#REF!</definedName>
    <definedName name="quao">#REF!</definedName>
    <definedName name="Qv">#REF!</definedName>
    <definedName name="R___variation_factor_in_capacity_per_degree_Celcius">#REF!</definedName>
    <definedName name="ra">#REF!</definedName>
    <definedName name="Rac">[5]Design!#REF!</definedName>
    <definedName name="rani">[6]Sheet1!#REF!</definedName>
    <definedName name="rb">#REF!</definedName>
    <definedName name="RCC_Offset">#REF!</definedName>
    <definedName name="RCT">#REF!</definedName>
    <definedName name="Rdc">#REF!</definedName>
    <definedName name="Re">#REF!</definedName>
    <definedName name="Re___0">#REF!</definedName>
    <definedName name="Re___13">#REF!</definedName>
    <definedName name="_xlnm.Recorder">#REF!</definedName>
    <definedName name="rect_4_415">#REF!</definedName>
    <definedName name="rel">#REF!</definedName>
    <definedName name="Rel.per">[5]Design!#REF!</definedName>
    <definedName name="Rel.perm">[5]Design!#REF!</definedName>
    <definedName name="req">#REF!</definedName>
    <definedName name="RESULT">#REF!</definedName>
    <definedName name="Rev">#REF!</definedName>
    <definedName name="REVSTATUS">#REF!</definedName>
    <definedName name="revstatuspage1">#REF!</definedName>
    <definedName name="revstatuspage2">#REF!</definedName>
    <definedName name="Rg">#REF!</definedName>
    <definedName name="rgs">#REF!</definedName>
    <definedName name="rho">#REF!</definedName>
    <definedName name="rig">#REF!</definedName>
    <definedName name="Rl">#REF!</definedName>
    <definedName name="Rl___0">#REF!</definedName>
    <definedName name="Rl___13">#REF!</definedName>
    <definedName name="rldif">#REF!</definedName>
    <definedName name="rldis">#REF!</definedName>
    <definedName name="Rlead">#REF!</definedName>
    <definedName name="Rm">#REF!</definedName>
    <definedName name="ro">#REF!</definedName>
    <definedName name="robot">#REF!</definedName>
    <definedName name="ROLLFCCASHFLOW">#REF!</definedName>
    <definedName name="ROLLFCWKGS">#REF!</definedName>
    <definedName name="ROLLGFC">#REF!</definedName>
    <definedName name="rone">#REF!</definedName>
    <definedName name="rosid">#REF!</definedName>
    <definedName name="Rr">#REF!</definedName>
    <definedName name="Rrelay">#REF!</definedName>
    <definedName name="rrrfffff">#REF!</definedName>
    <definedName name="Rs">#REF!</definedName>
    <definedName name="Rs___0">#REF!</definedName>
    <definedName name="Rs___13">#REF!</definedName>
    <definedName name="rsat">#REF!</definedName>
    <definedName name="Rse">#REF!</definedName>
    <definedName name="Rse___0">#REF!</definedName>
    <definedName name="Rse___13">#REF!</definedName>
    <definedName name="rtfr">#REF!</definedName>
    <definedName name="S">[17]DSLP!#REF!</definedName>
    <definedName name="S0">#REF!</definedName>
    <definedName name="s0.2">#REF!</definedName>
    <definedName name="s0ne">#REF!</definedName>
    <definedName name="Sa">#REF!</definedName>
    <definedName name="sadafas">#REF!</definedName>
    <definedName name="sarita">#REF!</definedName>
    <definedName name="sb">#REF!</definedName>
    <definedName name="sch">'[43]purpose&amp;input'!#REF!</definedName>
    <definedName name="SCIENCE">#REF!</definedName>
    <definedName name="scrb">#REF!</definedName>
    <definedName name="SDASRAR">#REF!</definedName>
    <definedName name="Sdate">#REF!</definedName>
    <definedName name="sdfsdfdsfsd">#REF!</definedName>
    <definedName name="se">#REF!</definedName>
    <definedName name="sect_table">#REF!:#REF!</definedName>
    <definedName name="SECTAB">#REF!:#REF!</definedName>
    <definedName name="SF">[17]DSLP!#REF!</definedName>
    <definedName name="sfdf">#REF!</definedName>
    <definedName name="SFR">#REF!</definedName>
    <definedName name="SH">[44]Sheet2!#REF!</definedName>
    <definedName name="sheet1">#REF!</definedName>
    <definedName name="sheet1___0">#REF!</definedName>
    <definedName name="sheet1___13">#REF!</definedName>
    <definedName name="SHS">#REF!</definedName>
    <definedName name="si">[17]DSLP!#REF!</definedName>
    <definedName name="sigma0.2">#REF!</definedName>
    <definedName name="sigma0_2">#REF!</definedName>
    <definedName name="sigmab">#REF!</definedName>
    <definedName name="sigmah">#REF!</definedName>
    <definedName name="sigmat">#REF!</definedName>
    <definedName name="sii">#REF!</definedName>
    <definedName name="Sim1_FirstRow">"$#REF!.$E$16:$L$16"</definedName>
    <definedName name="Sim1_LastRow">"$#REF!.$E$40:$L$40"</definedName>
    <definedName name="Sim1_Param">"$#REF!.$E$1:$E$6"</definedName>
    <definedName name="Sim1_Param2">"$#REF!.$I$1:$I$6"</definedName>
    <definedName name="Sim1_RepCount">"$#REF!.$I$7"</definedName>
    <definedName name="Sim1_Seeds">"$#REF!.$F$13:$G$13"</definedName>
    <definedName name="Sim1_SimData">"$#REF!.$E$9:$L$40"</definedName>
    <definedName name="Sim1_TopRow">"$#REF!.$E$15:$L$15"</definedName>
    <definedName name="sinq">#REF!</definedName>
    <definedName name="SIZES">#REF!</definedName>
    <definedName name="sm">#REF!</definedName>
    <definedName name="sone">[1]Report!#REF!</definedName>
    <definedName name="SP">[5]Design!#REF!</definedName>
    <definedName name="Spanner_Auto_File">"C:\Documents and Settings\pcsai\My Documents\DRAIN_De.x2a"</definedName>
    <definedName name="SQRT__1___0.6___1.0">#REF!</definedName>
    <definedName name="SQRT__1___0_6___1_0">#REF!</definedName>
    <definedName name="SQRT__1___0_6___1_0___0">#REF!</definedName>
    <definedName name="SQRT__1___0_6___1_0___13">#REF!</definedName>
    <definedName name="sr">#REF!</definedName>
    <definedName name="sraica">#REF!</definedName>
    <definedName name="ss">#REF!</definedName>
    <definedName name="SS400_401">#REF!</definedName>
    <definedName name="ss401_404">#REF!</definedName>
    <definedName name="ss405_408">#REF!</definedName>
    <definedName name="SS421_422">#REF!</definedName>
    <definedName name="ss421_424">#REF!</definedName>
    <definedName name="ssa" localSheetId="4">[11]Coalmine!#REF!</definedName>
    <definedName name="ssa" localSheetId="5">[11]Coalmine!#REF!</definedName>
    <definedName name="ssa" localSheetId="6">[11]Coalmine!#REF!</definedName>
    <definedName name="ssa">[12]Coalmine!#REF!</definedName>
    <definedName name="ssb" localSheetId="4">[11]Coalmine!#REF!</definedName>
    <definedName name="ssb" localSheetId="5">[11]Coalmine!#REF!</definedName>
    <definedName name="ssb" localSheetId="6">[11]Coalmine!#REF!</definedName>
    <definedName name="ssb">[12]Coalmine!#REF!</definedName>
    <definedName name="sskjdhwak">'[19]SCH B.S'!#REF!</definedName>
    <definedName name="ssl">#REF!</definedName>
    <definedName name="sss">'[45]FT-05-02IsoBOM'!#REF!</definedName>
    <definedName name="St_21_12_11">#REF!</definedName>
    <definedName name="st_26_12_11">#REF!</definedName>
    <definedName name="Staking_Table">#REF!</definedName>
    <definedName name="STD">#REF!</definedName>
    <definedName name="steam_props">#REF!</definedName>
    <definedName name="stfr">#REF!</definedName>
    <definedName name="StrID">#REF!</definedName>
    <definedName name="Subject">#REF!</definedName>
    <definedName name="SUMMARY">#REF!</definedName>
    <definedName name="SUMMARY_OTHER_EXPS">#REF!</definedName>
    <definedName name="supply">#REF!</definedName>
    <definedName name="sw">'[26]Vind - BtB'!#REF!</definedName>
    <definedName name="swd" localSheetId="4">UNITOK</definedName>
    <definedName name="swd" localSheetId="5">[0]!UNITOK</definedName>
    <definedName name="swd" localSheetId="6">UNITOK</definedName>
    <definedName name="swd">UNITOK</definedName>
    <definedName name="t">#REF!</definedName>
    <definedName name="t___0">#REF!</definedName>
    <definedName name="t___13">#REF!</definedName>
    <definedName name="T0">#REF!</definedName>
    <definedName name="Ta">#REF!</definedName>
    <definedName name="Table">#REF!</definedName>
    <definedName name="tables">#REF!</definedName>
    <definedName name="Taf">[5]Design!#REF!</definedName>
    <definedName name="Tarihal" localSheetId="4">[0]!Module1.UNITOK</definedName>
    <definedName name="Tarihal" localSheetId="5">[0]!Module1.UNITOK</definedName>
    <definedName name="Tarihal" localSheetId="6">[0]!Module1.UNITOK</definedName>
    <definedName name="Tarihal">[0]!Module1.UNITOK</definedName>
    <definedName name="Tav">[5]Design!#REF!</definedName>
    <definedName name="tb">#REF!</definedName>
    <definedName name="Tbf">[5]Design!#REF!</definedName>
    <definedName name="tc">#REF!</definedName>
    <definedName name="tcap">#REF!</definedName>
    <definedName name="tempcoeff">[5]Design!#REF!</definedName>
    <definedName name="ter_vapi">#REF!</definedName>
    <definedName name="TERM">#REF!</definedName>
    <definedName name="TEs">#REF!</definedName>
    <definedName name="TEs___0">#REF!</definedName>
    <definedName name="TEs___13">#REF!</definedName>
    <definedName name="TEST">#REF!</definedName>
    <definedName name="TEST0">#REF!</definedName>
    <definedName name="TEST1">#REF!</definedName>
    <definedName name="TEST2">#REF!</definedName>
    <definedName name="TEST3">#REF!</definedName>
    <definedName name="TEST4">#REF!</definedName>
    <definedName name="TESTHKEY">#REF!</definedName>
    <definedName name="TESTKEYS">#REF!</definedName>
    <definedName name="TESTVKEY">#REF!</definedName>
    <definedName name="TEt">#REF!</definedName>
    <definedName name="TEt___0">#REF!</definedName>
    <definedName name="TEt___13">#REF!</definedName>
    <definedName name="TF">[17]DSLP!#REF!</definedName>
    <definedName name="Tfd">[5]Design!#REF!</definedName>
    <definedName name="Thickness_of_base_slab">#REF!</definedName>
    <definedName name="Thickness_of_cover_slab">#REF!</definedName>
    <definedName name="Thickness_of_cover_slab_end">#REF!</definedName>
    <definedName name="Thickness_of_PCC">#REF!</definedName>
    <definedName name="Thickness_of_side_wall">#REF!</definedName>
    <definedName name="title">#REF!</definedName>
    <definedName name="Title1">#REF!</definedName>
    <definedName name="Title2">#REF!</definedName>
    <definedName name="Tk">#REF!</definedName>
    <definedName name="Tkl">#REF!</definedName>
    <definedName name="Tm">#REF!</definedName>
    <definedName name="tol">#REF!</definedName>
    <definedName name="topl">#REF!</definedName>
    <definedName name="topn">#REF!</definedName>
    <definedName name="total">#REF!</definedName>
    <definedName name="Tres">#REF!</definedName>
    <definedName name="tres4">#REF!</definedName>
    <definedName name="tS">#REF!</definedName>
    <definedName name="tS___0">#REF!</definedName>
    <definedName name="tS___13">#REF!</definedName>
    <definedName name="tt">#REF!</definedName>
    <definedName name="tttt">#REF!</definedName>
    <definedName name="TUES1">#REF!</definedName>
    <definedName name="UÀ1576">#REF!</definedName>
    <definedName name="un">#REF!</definedName>
    <definedName name="UNITOK">#N/A</definedName>
    <definedName name="UNITS">#REF!</definedName>
    <definedName name="Uo">#REF!</definedName>
    <definedName name="uom">#REF!</definedName>
    <definedName name="Ut">#REF!</definedName>
    <definedName name="va">#REF!</definedName>
    <definedName name="va___0">#REF!</definedName>
    <definedName name="va___13">#REF!</definedName>
    <definedName name="vaa">#REF!</definedName>
    <definedName name="VANDEMATARAM">#REF!</definedName>
    <definedName name="vapi_baywise">#REF!</definedName>
    <definedName name="Var._IGP_M_Dez_00">#REF!</definedName>
    <definedName name="VB">#REF!</definedName>
    <definedName name="Vc">#REF!</definedName>
    <definedName name="VD">#REF!</definedName>
    <definedName name="Vend">#REF!</definedName>
    <definedName name="vertical_col_and_corner_walls">#REF!</definedName>
    <definedName name="Vf">#REF!</definedName>
    <definedName name="Vfour">#REF!</definedName>
    <definedName name="vggbbg">[5]Design!#REF!</definedName>
    <definedName name="VIVEKANANDA">#REF!</definedName>
    <definedName name="Vl">#REF!</definedName>
    <definedName name="Vm">#REF!</definedName>
    <definedName name="Vmax">[5]Design!#REF!</definedName>
    <definedName name="Vmin">[5]Design!#REF!</definedName>
    <definedName name="Vone">#REF!</definedName>
    <definedName name="Vr">#REF!</definedName>
    <definedName name="Vref">#REF!</definedName>
    <definedName name="Vs">#REF!</definedName>
    <definedName name="Vsigma">#REF!</definedName>
    <definedName name="vthree">#REF!</definedName>
    <definedName name="Vtwo">#REF!</definedName>
    <definedName name="Vtwo1">#REF!</definedName>
    <definedName name="Vz">#REF!</definedName>
    <definedName name="W">#REF!</definedName>
    <definedName name="Waiting">"Picture 1"</definedName>
    <definedName name="Wc">[28]Report!#REF!</definedName>
    <definedName name="Wg">#REF!</definedName>
    <definedName name="wid">#REF!</definedName>
    <definedName name="width_of_cover_slab">#REF!</definedName>
    <definedName name="Width_of_projection_of_cover_slab">#REF!</definedName>
    <definedName name="Winform">#REF!</definedName>
    <definedName name="WLP">[17]DSLP!#REF!</definedName>
    <definedName name="WP">#REF!</definedName>
    <definedName name="ww">'[19]SCH B.S'!#REF!</definedName>
    <definedName name="x">#REF!</definedName>
    <definedName name="x1byr1">#REF!</definedName>
    <definedName name="xbyr">#REF!</definedName>
    <definedName name="xc">#REF!</definedName>
    <definedName name="xcdccvc">[4]Coalmine!#REF!</definedName>
    <definedName name="xcxxc">'[3]220Kv (2)'!#REF!</definedName>
    <definedName name="xedsecx">[5]Design!#REF!</definedName>
    <definedName name="xffrd">[5]Design!#REF!</definedName>
    <definedName name="Xl">#REF!</definedName>
    <definedName name="Xl___0">#REF!</definedName>
    <definedName name="Xl___13">#REF!</definedName>
    <definedName name="Xm">#REF!</definedName>
    <definedName name="Xs">#REF!</definedName>
    <definedName name="Xso">#REF!</definedName>
    <definedName name="Xt">#REF!</definedName>
    <definedName name="xxcfcc">'[2]A1-Continuous'!#REF!</definedName>
    <definedName name="yit" localSheetId="6">'[46]Load Details(B1)'!#REF!</definedName>
    <definedName name="yit">'[47]Load Details(B1)'!#REF!</definedName>
    <definedName name="yry" localSheetId="6">'[46]Load Details(B1)'!#REF!</definedName>
    <definedName name="yry">'[47]Load Details(B1)'!#REF!</definedName>
    <definedName name="ys">#REF!</definedName>
    <definedName name="Z">#REF!</definedName>
    <definedName name="zl">#REF!</definedName>
    <definedName name="zl___0">#REF!</definedName>
    <definedName name="zl___13">#REF!</definedName>
    <definedName name="ZlL">#REF!</definedName>
    <definedName name="zlpu">#REF!</definedName>
    <definedName name="zlpu___0">#REF!</definedName>
    <definedName name="zlpu___13">#REF!</definedName>
    <definedName name="ZM">'[26]Vind - BtB'!#REF!</definedName>
    <definedName name="zs">#REF!</definedName>
    <definedName name="zs___0">#REF!</definedName>
    <definedName name="zs___13">#REF!</definedName>
    <definedName name="Zsec">#REF!</definedName>
    <definedName name="zspu">#REF!</definedName>
    <definedName name="zspu___0">#REF!</definedName>
    <definedName name="zspu___13">#REF!</definedName>
    <definedName name="ZSS">#REF!</definedName>
    <definedName name="ZSS___0">#REF!</definedName>
    <definedName name="ZSS___13">#REF!</definedName>
    <definedName name="ztpu">#REF!</definedName>
    <definedName name="ztpu___0">#REF!</definedName>
    <definedName name="ztpu___13">#REF!</definedName>
    <definedName name="ZY">#REF!</definedName>
    <definedName name="ZY___0">#REF!</definedName>
    <definedName name="ZY___1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22" l="1"/>
  <c r="A3" i="193"/>
  <c r="A3" i="192"/>
  <c r="F32" i="191"/>
  <c r="A3" i="191"/>
  <c r="A3" i="190"/>
  <c r="A3" i="189"/>
  <c r="A3" i="188"/>
  <c r="F25" i="193"/>
  <c r="F33" i="192"/>
  <c r="F41" i="189"/>
  <c r="F40" i="188"/>
  <c r="F28" i="190" l="1"/>
  <c r="H41" i="189"/>
  <c r="H33" i="192"/>
  <c r="C4" i="19" l="1"/>
  <c r="A5" i="124" l="1"/>
  <c r="A5" i="123"/>
  <c r="A4" i="122"/>
  <c r="A7" i="120"/>
  <c r="A7" i="119"/>
  <c r="A6" i="118"/>
  <c r="A7" i="117"/>
  <c r="A6" i="116"/>
  <c r="A4" i="124"/>
  <c r="A7" i="123"/>
  <c r="A3" i="122"/>
  <c r="A6" i="120"/>
  <c r="A6" i="119"/>
  <c r="A5" i="118"/>
  <c r="A6" i="117"/>
  <c r="A5" i="116"/>
  <c r="D7" i="124"/>
  <c r="D9" i="123"/>
  <c r="E8" i="117"/>
  <c r="D9" i="116"/>
  <c r="A7" i="115" l="1"/>
  <c r="A6" i="115"/>
  <c r="A7" i="114"/>
  <c r="A6" i="114"/>
  <c r="A7" i="113"/>
  <c r="A6" i="113"/>
  <c r="A7" i="112"/>
  <c r="A6" i="112"/>
  <c r="A6" i="111"/>
  <c r="A5" i="111"/>
  <c r="A6" i="110"/>
  <c r="A5" i="110"/>
  <c r="A7" i="109"/>
  <c r="A6" i="109"/>
  <c r="C11" i="115"/>
  <c r="C14" i="114"/>
  <c r="C10" i="113"/>
  <c r="C10" i="112"/>
  <c r="K9" i="111"/>
  <c r="F9" i="110"/>
  <c r="E9" i="109"/>
  <c r="A6" i="20" l="1"/>
  <c r="A6" i="7" l="1"/>
  <c r="E6" i="23"/>
  <c r="G10" i="21"/>
  <c r="F10" i="20"/>
  <c r="G10" i="19"/>
  <c r="C10" i="18"/>
  <c r="D7" i="17"/>
  <c r="D17" i="16"/>
  <c r="E17" i="15"/>
  <c r="A5" i="15"/>
  <c r="A22" i="15" s="1"/>
  <c r="D12" i="7"/>
  <c r="E14" i="3"/>
  <c r="A2" i="23" l="1"/>
  <c r="A6" i="22"/>
  <c r="A8" i="21"/>
  <c r="A7" i="20"/>
  <c r="A4" i="18"/>
  <c r="A4" i="17"/>
  <c r="A5" i="16"/>
  <c r="A4" i="15"/>
  <c r="A5" i="7"/>
  <c r="A7" i="3"/>
  <c r="A5" i="2"/>
  <c r="A3" i="2" l="1"/>
  <c r="A4" i="23" l="1"/>
  <c r="A5" i="22"/>
  <c r="A7" i="21"/>
  <c r="A7" i="19"/>
  <c r="A5" i="18"/>
  <c r="A5" i="17"/>
  <c r="A6" i="16"/>
  <c r="A20" i="16" s="1"/>
  <c r="A6" i="3"/>
  <c r="C21" i="2"/>
  <c r="B30" i="2" s="1"/>
</calcChain>
</file>

<file path=xl/sharedStrings.xml><?xml version="1.0" encoding="utf-8"?>
<sst xmlns="http://schemas.openxmlformats.org/spreadsheetml/2006/main" count="1474" uniqueCount="909">
  <si>
    <t>Karnataka Power Transmission Corporation Limited</t>
  </si>
  <si>
    <t>TECHNO - COMMERCIAL SHEETS</t>
  </si>
  <si>
    <t>NOTE* For detailed scope of the work please refer Bid Documents.</t>
  </si>
  <si>
    <t>BIDDERS TO READ CAREFULLY</t>
  </si>
  <si>
    <t xml:space="preserve"> </t>
  </si>
  <si>
    <t>KARNATAKA POWER TRANSMISSION CORPORATION LIMITED</t>
  </si>
  <si>
    <t>Bidder's Name &amp; Address alongwith GSTIN no. :</t>
  </si>
  <si>
    <t>Bid Proposal Reference :</t>
  </si>
  <si>
    <t>Person to be contacted :</t>
  </si>
  <si>
    <t>Designation :</t>
  </si>
  <si>
    <t>Telephone No:</t>
  </si>
  <si>
    <t>E-Mail Address:</t>
  </si>
  <si>
    <t>Telex / Cable</t>
  </si>
  <si>
    <t>Fax</t>
  </si>
  <si>
    <t>To,</t>
  </si>
  <si>
    <t>Dear Sir,</t>
  </si>
  <si>
    <t xml:space="preserve">     Sub : </t>
  </si>
  <si>
    <t xml:space="preserve">Proposal </t>
  </si>
  <si>
    <t>a)</t>
  </si>
  <si>
    <r>
      <t xml:space="preserve">* </t>
    </r>
    <r>
      <rPr>
        <b/>
        <sz val="16"/>
        <rFont val="Bookman Old Style"/>
        <family val="1"/>
      </rPr>
      <t>We have uploaded bid as individual Bidder.</t>
    </r>
    <r>
      <rPr>
        <sz val="16"/>
        <rFont val="Bookman Old Style"/>
        <family val="1"/>
      </rPr>
      <t xml:space="preserve">
(Indicate Name of the Individual Bidder)</t>
    </r>
  </si>
  <si>
    <t>b)</t>
  </si>
  <si>
    <t>* We have uploaded bid in Consortium with the following Bidders. (Key in Consortium)</t>
  </si>
  <si>
    <t>VOID</t>
  </si>
  <si>
    <t>Name of the Consortium Partner</t>
  </si>
  <si>
    <t>i)</t>
  </si>
  <si>
    <t>ii)</t>
  </si>
  <si>
    <t>(* Fill-up whichever is applicable)</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</si>
  <si>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</si>
  <si>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</si>
  <si>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t xml:space="preserve">    We   have also ensured that the above Bid Guarantee furnished by us is in line with the Bid Documents and complete in respect of following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</si>
  <si>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</si>
  <si>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</si>
  <si>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</si>
  <si>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</si>
  <si>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</si>
  <si>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</si>
  <si>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</si>
  <si>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</si>
  <si>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</si>
  <si>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</si>
  <si>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</si>
  <si>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</si>
  <si>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</si>
  <si>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</si>
  <si>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</si>
  <si>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Clause No. 37 of Conditions of Contract (CC) &amp; Clause No.8 of Special Conditions of Contract-SCC.</t>
  </si>
  <si>
    <t>b.</t>
  </si>
  <si>
    <t>EMD/Bid Security</t>
  </si>
  <si>
    <t>Clause No.6, Section :1, Invitation for Tenders (IFT) and Clause No.13, Section :2, Instruction to Tenderers (ITT)</t>
  </si>
  <si>
    <t>c.</t>
  </si>
  <si>
    <t>Contract Performance Guarantee</t>
  </si>
  <si>
    <t>d.</t>
  </si>
  <si>
    <t>Penalty for delay</t>
  </si>
  <si>
    <t>Clause No.41 of Section-5 : Conditions of Contract (CC)</t>
  </si>
  <si>
    <t>e.</t>
  </si>
  <si>
    <t>Price Basis/ Price adjustment</t>
  </si>
  <si>
    <t xml:space="preserve">Clause No. 40 of Section-5 :Conditions of Contract (CC) </t>
  </si>
  <si>
    <t>f.</t>
  </si>
  <si>
    <t>Defects Liability Period/Guarantee</t>
  </si>
  <si>
    <t>Clause No.10 of Special Conditions of Contract (SCC) and Section 6 : Contract data</t>
  </si>
  <si>
    <t>g.</t>
  </si>
  <si>
    <t xml:space="preserve">Work Schedule </t>
  </si>
  <si>
    <t>Clause No.17 of Conditions of Contract-CC</t>
  </si>
  <si>
    <t>h.</t>
  </si>
  <si>
    <t>Taxes and Duties</t>
  </si>
  <si>
    <t>Further, we agree that additional conditions, if any, found in the Proposal Documents other than those stated in Deviation Schedules, save that pertaining to any rebates offered, shall not be given effect to.</t>
  </si>
  <si>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</si>
  <si>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shall also be furnished by us, at no extra cost to you.</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</si>
  <si>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</si>
  <si>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</si>
  <si>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</si>
  <si>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</si>
  <si>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</si>
  <si>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</si>
  <si>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</si>
  <si>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</si>
  <si>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</si>
  <si>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</si>
  <si>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</si>
  <si>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</si>
  <si>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</si>
  <si>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</si>
  <si>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</si>
  <si>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</si>
  <si>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</si>
  <si>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FILL ONLY IN LIGHT BLUE COLOURED CELLS. 
</t>
  </si>
  <si>
    <t xml:space="preserve"> Name of work</t>
  </si>
  <si>
    <t>Name</t>
  </si>
  <si>
    <t xml:space="preserve">Designation </t>
  </si>
  <si>
    <t xml:space="preserve">Name of the Company </t>
  </si>
  <si>
    <t xml:space="preserve"> Name</t>
  </si>
  <si>
    <t>Sl.No</t>
  </si>
  <si>
    <t>SCHEDULE- 2 B - STATEMENT OF COMMERCIAL TERMS AND CONDITIONS</t>
  </si>
  <si>
    <t xml:space="preserve">  SHEET FOR TECHNOCOMMERCIAL OPENING </t>
  </si>
  <si>
    <t xml:space="preserve">Details of payments made in the form of Credit card/Debit card/NEFT/RTGS/OTC (over the counter) as per the tender conditions should be keyed in against column no. 3 (a) .
BG Amount, BG No. and date, Name and address of the bank issuing the BG, validity of the BG  should be keyed in  against column no. 3 (b) . 
</t>
  </si>
  <si>
    <t xml:space="preserve">FILL ONLY IN LIGHT BLUE COLOURED CELLS. </t>
  </si>
  <si>
    <t xml:space="preserve"> STATEMENT OF COMMERCIAL TERMS AND CONDITIONS</t>
  </si>
  <si>
    <t>Sl. No.</t>
  </si>
  <si>
    <t xml:space="preserve">Particulars </t>
  </si>
  <si>
    <t>Details</t>
  </si>
  <si>
    <t>Bid proposal form uploaded</t>
  </si>
  <si>
    <t>No deviation certificate uploaded</t>
  </si>
  <si>
    <t>3. a)</t>
  </si>
  <si>
    <t xml:space="preserve">    b)</t>
  </si>
  <si>
    <t>Validity of the Bid.</t>
  </si>
  <si>
    <t>Qualifying Requirements.</t>
  </si>
  <si>
    <t>Financial capability</t>
  </si>
  <si>
    <t>Price Basis.</t>
  </si>
  <si>
    <t>Taxes &amp; Duties.</t>
  </si>
  <si>
    <t>Completion Schedule</t>
  </si>
  <si>
    <t>Payment Terms</t>
  </si>
  <si>
    <t>Unit</t>
  </si>
  <si>
    <t>Quantity</t>
  </si>
  <si>
    <t>Note:</t>
  </si>
  <si>
    <t>Name of the company</t>
  </si>
  <si>
    <t xml:space="preserve">SCHEDULE-5   COMMERCIAL DEVIATION                                                                                                                                                                                                                                                                                                                                                                                                                                                                                                                                     </t>
  </si>
  <si>
    <t xml:space="preserve">SHEET FOR TECHNOCOMMERCIAL OPENING                                 </t>
  </si>
  <si>
    <t>Please fill Only in the Light Blue Couloured Cell.</t>
  </si>
  <si>
    <t xml:space="preserve"> Please key in the SlNo.,Section , Clause , Description as given in bid sheets and finally your Statement of Deviation/Variations.</t>
  </si>
  <si>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</si>
  <si>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</si>
  <si>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</si>
  <si>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</si>
  <si>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</si>
  <si>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 xml:space="preserve"> The following are the commercial Deviations and Variations from and exceptions to the Specifications and documents for
</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</si>
  <si>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</si>
  <si>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</si>
  <si>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</si>
  <si>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</si>
  <si>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</si>
  <si>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</si>
  <si>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</si>
  <si>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 xml:space="preserve"> SCHEDULE-6 : TECHNICAL DEVIATION                                                                                                                                                                                                                                                                                                                                                                                                                                                                                                                                                                                                                                                                                                                                                                                                                                                                                                                                                                                                                                                                                                                                              </t>
  </si>
  <si>
    <t>SHEET FOR TECHNO-COMMERCIAL OPENING</t>
  </si>
  <si>
    <t xml:space="preserve"> Please key in the SlNo., Section , Clause , Description as given in Bid sheets and finally your Statement of Deviation/Variations.</t>
  </si>
  <si>
    <t>This Sheet would be opened at the Techno-Commercial Opening.</t>
  </si>
  <si>
    <t xml:space="preserve"> For any further assistance for submitting your bids please call up KPTCL office. Please fill only in the blue coloured cells.</t>
  </si>
  <si>
    <t>TO,</t>
  </si>
  <si>
    <t xml:space="preserve">The following are the Technical Deviations and Variations from and exceptions to the Specifications and documents for  
</t>
  </si>
  <si>
    <t xml:space="preserve"> These deviations and variations are exhaustive.Except these deiviations and variations, the entire work shall be  performed as per your specification and documents.</t>
  </si>
  <si>
    <t xml:space="preserve">KARNATAKA POWER TRANSMISSION CORPORATION LIMITED </t>
  </si>
  <si>
    <t>SCHEDULE 7(List of special tools and tackles )</t>
  </si>
  <si>
    <t>List of special tools and tackles the price of which is included in bid price.</t>
  </si>
  <si>
    <t xml:space="preserve">For equipment </t>
  </si>
  <si>
    <t xml:space="preserve">Description of item </t>
  </si>
  <si>
    <t>Name of the Company</t>
  </si>
  <si>
    <t>SCHEDULE 8</t>
  </si>
  <si>
    <t xml:space="preserve">                        SHEET FOR TECHNOCOMMERCIAL OPENING </t>
  </si>
  <si>
    <t xml:space="preserve">NOTE:  1 ) SHALL BE UPLOADED WITHOUT PRICES </t>
  </si>
  <si>
    <t xml:space="preserve">We have enclosed(uploaded) with our proposal the following additional information. </t>
  </si>
  <si>
    <t xml:space="preserve">Brief Description of information </t>
  </si>
  <si>
    <t>Ref. and Page No.</t>
  </si>
  <si>
    <t>Company seal</t>
  </si>
  <si>
    <t xml:space="preserve">   KARNATAKA POWER TRANSMISSION CORPORATION LIMITED </t>
  </si>
  <si>
    <t xml:space="preserve">SCHEDULE - 9 (1 of  5)  : QUALIFYING REQUIREMENTS                            </t>
  </si>
  <si>
    <t xml:space="preserve">BIDDER'S NAME AND ADDRESS: </t>
  </si>
  <si>
    <t xml:space="preserve">TO, </t>
  </si>
  <si>
    <t>* We have uploaded bid as individual Bidder.
(Key in Individual Bidder )</t>
  </si>
  <si>
    <t>* We have uploaded  bid in  Consortium with the following Bidders. (Key in Consortium )</t>
  </si>
  <si>
    <t>Name of  Consortium Partner</t>
  </si>
  <si>
    <t>GENERAL INFORMATION</t>
  </si>
  <si>
    <t xml:space="preserve">The  Bidder, bidding for this package are requested to complete the information in the following form. </t>
  </si>
  <si>
    <t>Sl.No.</t>
  </si>
  <si>
    <t>Particulars</t>
  </si>
  <si>
    <t>Bidder details</t>
  </si>
  <si>
    <t>Name of the Firm</t>
  </si>
  <si>
    <t>Address of Head Office / Registered Office
GST no.</t>
  </si>
  <si>
    <t>Telephone</t>
  </si>
  <si>
    <t>Name of Contact person with Designation</t>
  </si>
  <si>
    <t>Place of Incorporation/Registration</t>
  </si>
  <si>
    <t>Year of Incorporation/Registration</t>
  </si>
  <si>
    <t>Constitution or legal status of Tenderer
[Upload copy]</t>
  </si>
  <si>
    <t>Place of Registration
[Upload copy]</t>
  </si>
  <si>
    <t>Principal place of business</t>
  </si>
  <si>
    <t>We are furnishing the following details/documents in support of Qualifying requirement for above mentioned project</t>
  </si>
  <si>
    <t>(a)</t>
  </si>
  <si>
    <t>Written power of attorney of the signatory on the bid to commit the bidder.</t>
  </si>
  <si>
    <t>Furnished / Not</t>
  </si>
  <si>
    <t>Uploaded / Not</t>
  </si>
  <si>
    <t>(b)</t>
  </si>
  <si>
    <t xml:space="preserve">Certificate of Registration of the Company. Please mention the date of incorporation of the company </t>
  </si>
  <si>
    <t xml:space="preserve">(c ) </t>
  </si>
  <si>
    <t xml:space="preserve">Valid Super Grade Electrical Contractor’s License issued by the Government of Karnataka as on the date of techno commercial Bid opening. Please mention the date of expiry of the License certificate issued by GOK/ Undertaking to this effect     </t>
  </si>
  <si>
    <t>(d)</t>
  </si>
  <si>
    <t>Self declaration regarding Litigation w.r.t KPTCL contracts over the last five years (refer ITT)</t>
  </si>
  <si>
    <t>(e)</t>
  </si>
  <si>
    <t>Self declaration for ‘not being disqualified regarding non-performance in any of the Government utilities in the past five years’. (refer ITT)</t>
  </si>
  <si>
    <t>(f)</t>
  </si>
  <si>
    <t>An undertaking to source the supply of equipment/ material from KPTCL approved vendors only as per QR for Vendor registration, available in the KPTCL website ie., kptcl.karnataka.gov.in, Link Tendering &amp; Procurement-Application for Vendor.</t>
  </si>
  <si>
    <t>(g)</t>
  </si>
  <si>
    <t xml:space="preserve">Self declaration regarding no action against the bidder have been taken by KPTCL in respect of Risk &amp; Cost clause </t>
  </si>
  <si>
    <t>(h)</t>
  </si>
  <si>
    <t xml:space="preserve">Self declaration regarding 'Eligibility clauses in respect of restrictions on procurement from a bidder of a country which shares a land border with India as per Annexure-XVI </t>
  </si>
  <si>
    <t>(i)</t>
  </si>
  <si>
    <t>Self declaration regarding RESTRICTIONS ON SOURCING OF EQUIPMENTS/MATERIALS BY THE BIDDER FROM A VENDOR OF A COUNTRY WHICH SHARES A LAND BORDER WITH INDIA as per Annexure -XVII</t>
  </si>
  <si>
    <t>Project Name</t>
  </si>
  <si>
    <t>Name &amp; Address  of the Employer</t>
  </si>
  <si>
    <t>Description of Work</t>
  </si>
  <si>
    <t>Voltage class</t>
  </si>
  <si>
    <t>Number of Sub-Stations/Length of the Line</t>
  </si>
  <si>
    <t>Contract Number</t>
  </si>
  <si>
    <t>Value of contract Rs. Lakh</t>
  </si>
  <si>
    <t>Date of issue of work order</t>
  </si>
  <si>
    <t>Specified period of completion</t>
  </si>
  <si>
    <t xml:space="preserve">Actual date of commissioning </t>
  </si>
  <si>
    <t>Remarks explaining reasons for delay in commisioning of work</t>
  </si>
  <si>
    <t>3a</t>
  </si>
  <si>
    <t>3b</t>
  </si>
  <si>
    <t>3c</t>
  </si>
  <si>
    <t>Name of Bidder</t>
  </si>
  <si>
    <t>Note :
1 . The documentary proof of fulfilling the qualifying requirements shall be uploaded along with the bid. The bidder shall upload the P.O,LOI/LOA, DWA, Work done, Performance Certificates issued by the end users not below the rank of Executive/ Divisional Engineer along with the bid.</t>
  </si>
  <si>
    <t xml:space="preserve">2. The qualifying experience of the Bidder who is having qualifying experience shall be furnished in the above performa and Documentary Proof in support of above shall be uploaded in the form of certificates issued by authorized officers of concerned organisations. </t>
  </si>
  <si>
    <t>3. IF this sheet is insufficient for furnishing the qualifying experience of the  Bidder  then similar sheets shall be seperately uploaded.</t>
  </si>
  <si>
    <t xml:space="preserve">SCHEDULE - 9 (2 of 5)  : QUALIFYING REQUIREMENTS                            </t>
  </si>
  <si>
    <t>Section 3 : 
1.5 Information on works for which Tenders have been submitted and works which are yet to be completed as on the date of this Tender of a Bidder</t>
  </si>
  <si>
    <t>(A) Existing commitments and on-going works:</t>
  </si>
  <si>
    <t xml:space="preserve">Description of work </t>
  </si>
  <si>
    <t xml:space="preserve"> Place &amp; State </t>
  </si>
  <si>
    <t xml:space="preserve">Contract No &amp; Date </t>
  </si>
  <si>
    <t xml:space="preserve">Name and Address of Employer </t>
  </si>
  <si>
    <t>Value of contract
(Rs. Lakh)</t>
  </si>
  <si>
    <t>Stipulated period of cof Completion</t>
  </si>
  <si>
    <t>Value of works  remaining to be completed 
( Rs.Lakhs)
(Attach Certificates from Engineers –in- Charge)</t>
  </si>
  <si>
    <t>Anticipated date of commissioning</t>
  </si>
  <si>
    <t>Note:Attach Certificates from Engineers –in- Charge</t>
  </si>
  <si>
    <t>B)Works for which Tenders already submitted</t>
  </si>
  <si>
    <t>Description of work</t>
  </si>
  <si>
    <t xml:space="preserve">Place &amp; State </t>
  </si>
  <si>
    <t>Name and Address of Employer</t>
  </si>
  <si>
    <t xml:space="preserve">Estimated value of works (Rs. Lakh) </t>
  </si>
  <si>
    <t xml:space="preserve">Stipulated period of Completion </t>
  </si>
  <si>
    <t>Date when decision is expected</t>
  </si>
  <si>
    <t xml:space="preserve">Remarks if any </t>
  </si>
  <si>
    <t>i) The statements showing the value of existing commitments and on-going works as well as the stipulated period of completion remaining for each of the works listed should be countersigned by the Employer in charge, not below the rank of an Executive Engineer or equivalent.</t>
  </si>
  <si>
    <t>ii) A self-declaration is to be uploaded by the bidder stating that "the information with regard to assessed available tender capacity (Works on Hand) furnished are correct”.</t>
  </si>
  <si>
    <t xml:space="preserve">SCHEDULE - 9 (3 of 5)  : QUALIFYING REQUIREMENTS </t>
  </si>
  <si>
    <t xml:space="preserve"> SHEET FOR TECHNOCOMMERCIAL OPENING </t>
  </si>
  <si>
    <t>Following is the list of major supplied subsation equipments/accessories which are type tested and designed, manufactured by us in accordance with internationally recognised standards.</t>
  </si>
  <si>
    <t>Item rating, type and Designation</t>
  </si>
  <si>
    <t>Qty</t>
  </si>
  <si>
    <t>Customer</t>
  </si>
  <si>
    <t>Date of Order</t>
  </si>
  <si>
    <t>Date of Supply</t>
  </si>
  <si>
    <t>Date of Commissioning</t>
  </si>
  <si>
    <t>Ref. of Cusomer's certificate of successful operation enclosed</t>
  </si>
  <si>
    <t>Ref. of layout &amp; Customer's certificae for successful commission</t>
  </si>
  <si>
    <t xml:space="preserve">SCHEDULE - 9 (4 of 5)  : QUALIFYING REQUIREMENTS </t>
  </si>
  <si>
    <t>To</t>
  </si>
  <si>
    <t>SLNo.</t>
  </si>
  <si>
    <t xml:space="preserve">   Particulars</t>
  </si>
  <si>
    <t>Year</t>
  </si>
  <si>
    <t>Lead  Bidder</t>
  </si>
  <si>
    <t xml:space="preserve"> Mention Year</t>
  </si>
  <si>
    <t>Amount(Rs.)</t>
  </si>
  <si>
    <t>Names of the constituent  Firms</t>
  </si>
  <si>
    <t>Annual turn over for the last Five years</t>
  </si>
  <si>
    <t>Year(1)</t>
  </si>
  <si>
    <t>Year(2)</t>
  </si>
  <si>
    <t>Year(3)</t>
  </si>
  <si>
    <t>2020-2021</t>
  </si>
  <si>
    <t>Year(4)</t>
  </si>
  <si>
    <t>2021-2022</t>
  </si>
  <si>
    <t>Year(5)</t>
  </si>
  <si>
    <t>2022-2023</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</si>
  <si>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</si>
  <si>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</si>
  <si>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</si>
  <si>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</si>
  <si>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 xml:space="preserve">. . </t>
  </si>
  <si>
    <t xml:space="preserve">SCHEDULE - 9 (5 of 5)  : QUALIFYING REQUIREMENTS </t>
  </si>
  <si>
    <t>The information to be filled in by the Tenderer hereunder will be used for purposes of computing Tender capacity as provided for in Clause 3 of the Instructions to Tenderers. This information will not be incorporated in the Contract.</t>
  </si>
  <si>
    <t>Total value of 
works executed (KPTCL &amp; NON KPTCL works)
 and payments received in the last five years (in Rs. Lakhs) of Bidder</t>
  </si>
  <si>
    <t xml:space="preserve">Financial Year </t>
  </si>
  <si>
    <t>KPTCL works</t>
  </si>
  <si>
    <t>Non KPTCL works</t>
  </si>
  <si>
    <t>Total value of  works in 
Rs. Lakh</t>
  </si>
  <si>
    <t>Note: Attach relevant Certificate/s from Chartered Accountant.</t>
  </si>
  <si>
    <t>Section 3: 
1.9 Name, address, and telephone, telex, and fax numbers of the Tenderers' bankers who may provide references if contacted by the Employer.</t>
  </si>
  <si>
    <t>Name, address, and telephone, telex, and fax numbers of the Tenderers' bankers</t>
  </si>
  <si>
    <t>Information on litigations in which the Tenderer is involved:</t>
  </si>
  <si>
    <t>Other Party(ies)</t>
  </si>
  <si>
    <t>Employer</t>
  </si>
  <si>
    <t>Details of Dispute</t>
  </si>
  <si>
    <t>Amount involved</t>
  </si>
  <si>
    <t xml:space="preserve"> Remarks showing Present Status</t>
  </si>
  <si>
    <t>No.</t>
  </si>
  <si>
    <t xml:space="preserve">       BID  PROPOSAL SHEET</t>
  </si>
  <si>
    <t xml:space="preserve">We having studied Clause No.39 of Conditions of Contract (CC ), Clause No. 11.11 Instruction to Tenderers (ITT) of Bid Documents , relating to Tax and we hereby, declare that if any income-tax, surcharge on income tax or any other corporate tax is attracted under the law, we agree to pay the same. </t>
  </si>
  <si>
    <r>
      <t xml:space="preserve">BID PRICING : </t>
    </r>
    <r>
      <rPr>
        <sz val="16"/>
        <rFont val="Bookman Old Style"/>
        <family val="1"/>
      </rPr>
      <t xml:space="preserve"> We further, declare that the Prices stated in our Proposal are in accordance with your ITT &amp; SCC and all other relevant clauses of Bid Documents.</t>
    </r>
  </si>
  <si>
    <r>
      <t xml:space="preserve">PRICE ADJUSTMENT :  </t>
    </r>
    <r>
      <rPr>
        <sz val="16"/>
        <rFont val="Bookman Old Style"/>
        <family val="1"/>
      </rPr>
      <t xml:space="preserve">We declare that the Prices quoted by us are in accordance Clause No. 40 of Section-5 :Conditions of Contract (CC) </t>
    </r>
  </si>
  <si>
    <r>
      <t xml:space="preserve">QUALIFICATION DATA : </t>
    </r>
    <r>
      <rPr>
        <sz val="16"/>
        <rFont val="Bookman Old Style"/>
        <family val="1"/>
      </rPr>
      <t xml:space="preserve"> We confirm having submitted the Qualification Data, as required by you in your Bid Documents in e-Procurement Portal along with this Proposal. Further we have filled in the information for Qualification Requirements in Schedule 9. In case you require any further information in this regard, We agree to furnish the same in time.</t>
    </r>
  </si>
  <si>
    <t>We declare, in case our bid is accepted, that until a formal Contract is prepared &amp; executed, this bid together with your written Letter of Intent to Award the Contract thereof and your notification of award /Letter  of Intent to Award the Contract shall constitute a binding contract between us. We further understand that you are not bound to accept the lowest or any bid you may receive.</t>
  </si>
  <si>
    <r>
      <t xml:space="preserve"> EMD amount above </t>
    </r>
    <r>
      <rPr>
        <b/>
        <sz val="14"/>
        <rFont val="Bookman Old Style"/>
        <family val="1"/>
      </rPr>
      <t>Rs.10Lakh</t>
    </r>
    <r>
      <rPr>
        <sz val="14"/>
        <rFont val="Bookman Old Style"/>
        <family val="1"/>
      </rPr>
      <t xml:space="preserve"> by Bank Guarantee </t>
    </r>
  </si>
  <si>
    <t>This Sheet would be opened at the Techno-Commercial Opening. Please refer Vendor Manual attached for further details.</t>
  </si>
  <si>
    <t xml:space="preserve">       I/we  have read  each of the Clauses  mentioned in INVITATION FOR TENDERS , INSTRUCTION TO TENDERERS , CONDITIONS OF CONTRACT, SPECIAL CONDITIONS OF CONTRACT and COMMERCIAL TERMS AND CONDITIONS and all the sections of Bid documents.       </t>
  </si>
  <si>
    <t xml:space="preserve">Note: Documentary Proof in support of above shall be uploaded in the form of certificates issued by authorized officers of concerned organisations. </t>
  </si>
  <si>
    <t>Section 3 :
1.7  Reports on the financial standing of the tenderer, such as Profit and Loss Statements and Auditor’s reports in the preceeding last five years, Audited Financial statements i.e Balance sheets, P&amp;L statements, Turnover certificates duly certified by chartered Accountant as documentary evidence shall be uploaded.</t>
  </si>
  <si>
    <t xml:space="preserve">Section 3:
1.2 Total value of works executed (KPTCL &amp; NON KPTCL works) and payments received in the last five years (in Rs. Lakhs) </t>
  </si>
  <si>
    <t>2023-2024</t>
  </si>
  <si>
    <r>
      <t xml:space="preserve">We declare that we have noted and considered Clause No.39 of Conditions of Contract (CC ), Clause No. 11.11 of  Instruction to Tenderers (ITT) of Bid Documents  regarding </t>
    </r>
    <r>
      <rPr>
        <sz val="16"/>
        <color rgb="FFFF0000"/>
        <rFont val="Bookman Old Style"/>
        <family val="1"/>
      </rPr>
      <t xml:space="preserve">Taxes </t>
    </r>
    <r>
      <rPr>
        <sz val="16"/>
        <rFont val="Bookman Old Style"/>
        <family val="1"/>
      </rPr>
      <t>and Duties and quoted our Prices accordingly. We further agree for TDS as per Statutory stipulations.</t>
    </r>
  </si>
  <si>
    <t>The Chief Engineer (Elect.),
Transmission(Operations) Zone, KPTCL,
Prasarana Bhavana, Third Floor, Santhepete, 
B.M.Road, Hassan-573201</t>
  </si>
  <si>
    <r>
      <t xml:space="preserve">Bid Security/ </t>
    </r>
    <r>
      <rPr>
        <b/>
        <sz val="16"/>
        <rFont val="Bookman Old Style"/>
        <family val="1"/>
      </rPr>
      <t xml:space="preserve">EMD :   We have enclosed a Bid Security through e-Payment mode  for a sum of  Rs.10.00Lakhs and remaining amount of Rs.................................................. ( above Rs.10 Lakhs) in the form of Bank Guarantee in original and two copies of the original valid for a period of </t>
    </r>
    <r>
      <rPr>
        <b/>
        <sz val="18"/>
        <rFont val="Bookman Old Style"/>
        <family val="1"/>
      </rPr>
      <t>225</t>
    </r>
    <r>
      <rPr>
        <b/>
        <sz val="16"/>
        <rFont val="Bookman Old Style"/>
        <family val="1"/>
      </rPr>
      <t xml:space="preserve"> days from the date of opening of bids,  and liable to be forfeited in accordance with Bid Documents. (Mode of Payment towards EMD is as detailed in NIT/CLAUSE NO. 13 of  ITT.)</t>
    </r>
  </si>
  <si>
    <t>The Bid Prices, the Price components of the various items in the Scope of Supply, Erection including Testing &amp; Commisisoning, Civil and Mandatory spares is quoted in Itemwise Financial Bid in KPPP  Portal for this proposal..</t>
  </si>
  <si>
    <r>
      <t xml:space="preserve">We declare that in terms of </t>
    </r>
    <r>
      <rPr>
        <b/>
        <sz val="14"/>
        <color rgb="FFFF0000"/>
        <rFont val="Bookman Old Style"/>
        <family val="1"/>
      </rPr>
      <t>Clause no. 11 of ITT</t>
    </r>
    <r>
      <rPr>
        <b/>
        <sz val="14"/>
        <rFont val="Bookman Old Style"/>
        <family val="1"/>
      </rPr>
      <t xml:space="preserve"> &amp; all other relevant clause of Bid documents, the following are our lumpsum price in Rupees for the entire scope of work as specified in the Specifications and Documents.( Inclusive of </t>
    </r>
    <r>
      <rPr>
        <b/>
        <sz val="14"/>
        <color rgb="FFFF0000"/>
        <rFont val="Bookman Old Style"/>
        <family val="1"/>
      </rPr>
      <t>all Taxes &amp;</t>
    </r>
    <r>
      <rPr>
        <b/>
        <sz val="14"/>
        <rFont val="Bookman Old Style"/>
        <family val="1"/>
      </rPr>
      <t xml:space="preserve"> Duties).</t>
    </r>
  </si>
  <si>
    <r>
      <t xml:space="preserve">EMD / Bid Security                                                                                              
Bids shall be accompanied by bid security (EMD);
1) Up to </t>
    </r>
    <r>
      <rPr>
        <b/>
        <sz val="14"/>
        <rFont val="Bookman Old Style"/>
        <family val="1"/>
      </rPr>
      <t>Rs</t>
    </r>
    <r>
      <rPr>
        <sz val="14"/>
        <rFont val="Bookman Old Style"/>
        <family val="1"/>
      </rPr>
      <t>.</t>
    </r>
    <r>
      <rPr>
        <b/>
        <sz val="14"/>
        <rFont val="Bookman Old Style"/>
        <family val="1"/>
      </rPr>
      <t>10Lakh</t>
    </r>
    <r>
      <rPr>
        <sz val="14"/>
        <rFont val="Bookman Old Style"/>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</si>
  <si>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t>2024-2025</t>
  </si>
  <si>
    <t>Description</t>
  </si>
  <si>
    <t>I</t>
  </si>
  <si>
    <t>Surge Arrestors</t>
  </si>
  <si>
    <t>SCHEDULE-10 (1 of 3) Details of Tools and Plants available</t>
  </si>
  <si>
    <t>Following are the details of the Tools and Plants available with us.</t>
  </si>
  <si>
    <t>Make</t>
  </si>
  <si>
    <t>Present Location / Project</t>
  </si>
  <si>
    <t>Remarks (if any)</t>
  </si>
  <si>
    <t>SCHEDULE 10 (2 of 3) Details of Technical staff employed</t>
  </si>
  <si>
    <t xml:space="preserve">SHEET FOR TECHNOCOMMERCIAL OPENING </t>
  </si>
  <si>
    <t>Section 3:
1.8 Qualification and experience of the key technical and management personnel in permanent employment with the tenderer and those that are proposed to be deployed on this contract, if awarded</t>
  </si>
  <si>
    <t>Name of the employee</t>
  </si>
  <si>
    <t>Branch                         (Degree/Diploma)</t>
  </si>
  <si>
    <t xml:space="preserve">Year of Passing </t>
  </si>
  <si>
    <t xml:space="preserve">Since when employed in erection division </t>
  </si>
  <si>
    <t>Past Experience</t>
  </si>
  <si>
    <t>SCHEDULE 10 (3 of 3 )</t>
  </si>
  <si>
    <t>We propose the following deployment of manpower for the Substation Portion and Line Package.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</si>
  <si>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</si>
  <si>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</si>
  <si>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</si>
  <si>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</si>
  <si>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</si>
  <si>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</si>
  <si>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</si>
  <si>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</si>
  <si>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</si>
  <si>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SCHEDULE-11 (A)  : COMPLETION SCHEDULE FOR STATION/TERMINAL BAYS</t>
  </si>
  <si>
    <t xml:space="preserve">                           SHEET FOR TECHNOCOMMERCIAL OPENING </t>
  </si>
  <si>
    <t>Bidders Name and Address:</t>
  </si>
  <si>
    <t xml:space="preserve">We hereby declare that following schedules shall be followed by us for the above work. The period of various activities from the date of placement of award letter   shall be as follows </t>
  </si>
  <si>
    <t>SL.NO</t>
  </si>
  <si>
    <t>Activity</t>
  </si>
  <si>
    <t>Commencement</t>
  </si>
  <si>
    <t>Completion</t>
  </si>
  <si>
    <t>Detailed engineering</t>
  </si>
  <si>
    <t>Procurement of bought out items / raw materials</t>
  </si>
  <si>
    <t>Manufacturing &amp; Testing</t>
  </si>
  <si>
    <t>Shipments</t>
  </si>
  <si>
    <t>Setting up of site office, Sheds &amp; stores etc.</t>
  </si>
  <si>
    <t>Excavation</t>
  </si>
  <si>
    <t>Concreting for</t>
  </si>
  <si>
    <t>a)Structure Foundations</t>
  </si>
  <si>
    <t>b)Equipment and mounting structure foundadions</t>
  </si>
  <si>
    <t>c)Cable trenches</t>
  </si>
  <si>
    <t xml:space="preserve">    1. Civil Works</t>
  </si>
  <si>
    <t xml:space="preserve">    2. Installation</t>
  </si>
  <si>
    <t>Receipt(at site) of</t>
  </si>
  <si>
    <t>a)Main equipment / spares</t>
  </si>
  <si>
    <t>b)Structures</t>
  </si>
  <si>
    <t>c)Insulators &amp; Hardwares</t>
  </si>
  <si>
    <t>d)Clamps &amp; Connectors</t>
  </si>
  <si>
    <t>e)Marshalling kiosks</t>
  </si>
  <si>
    <t>f)Cables &amp; Cabling Materials</t>
  </si>
  <si>
    <t>Erection of</t>
  </si>
  <si>
    <t>a)Main structures</t>
  </si>
  <si>
    <t>b)Equipment support structures</t>
  </si>
  <si>
    <t>Equipment Erection</t>
  </si>
  <si>
    <t>Earthmat</t>
  </si>
  <si>
    <t>Bus bar erection</t>
  </si>
  <si>
    <t>Stringing</t>
  </si>
  <si>
    <t>Cabling</t>
  </si>
  <si>
    <t>Completion of testing and ready for commissioning</t>
  </si>
  <si>
    <t>Commissioning</t>
  </si>
  <si>
    <t>SCHEDULE-11B  : COMPLETION SCHEDULE FOR TRANSMISSION LINES</t>
  </si>
  <si>
    <t>We hereby declare that following shedules shall be followed by us for the above work. The period of various activities from the date of placement of award letter shall be as follows.</t>
  </si>
  <si>
    <t>Period in Months for the Work of Construction of 66kV Transmission Lines</t>
  </si>
  <si>
    <t>SUPPLY</t>
  </si>
  <si>
    <t>Submission of Drawings</t>
  </si>
  <si>
    <t>Completion of detailed engineering</t>
  </si>
  <si>
    <t xml:space="preserve">Commencement of Manufacturing </t>
  </si>
  <si>
    <t>Completion of Manufacturing</t>
  </si>
  <si>
    <t>Readiness for testing</t>
  </si>
  <si>
    <t>Readiness for Shipment</t>
  </si>
  <si>
    <t>Receipt at Site</t>
  </si>
  <si>
    <t>Completion of Shipment</t>
  </si>
  <si>
    <t>II</t>
  </si>
  <si>
    <t>ERECTION</t>
  </si>
  <si>
    <t>Detailed Survey</t>
  </si>
  <si>
    <t>Setting up of site office, sheds and stores etc.</t>
  </si>
  <si>
    <t>Exacavation for  foundations.</t>
  </si>
  <si>
    <t>Foundations and other Civil Works</t>
  </si>
  <si>
    <t>Erection of Tower alongwith accessories</t>
  </si>
  <si>
    <t>Stringing of conductor/ groundwire alongwith accessories</t>
  </si>
  <si>
    <t>Testing , Commissioning and Handing over.</t>
  </si>
  <si>
    <t>SCHEDULE - 12  TYPE TESTS &amp; TEST CHARGES OF EQUIPMENT/MATERIALS</t>
  </si>
  <si>
    <t>BIDDERS SHALL INDICATE VARIOUS TYPE TESTS IN LIGHT BLUE COLOURED CELLS</t>
  </si>
  <si>
    <t>ALL THE TYPE TESTS APPLICABLE FOR EACH OF THE EQUIPMENTS SHALL BE INCLUDED.</t>
  </si>
  <si>
    <t>Bidders Name and Address</t>
  </si>
  <si>
    <t>SL.No</t>
  </si>
  <si>
    <t>Details of Equipments</t>
  </si>
  <si>
    <t xml:space="preserve">Test Charges ( in Rs )
</t>
  </si>
  <si>
    <t>Power Transformers:</t>
  </si>
  <si>
    <t>b) 100MVA,220/110kV</t>
  </si>
  <si>
    <t>b) 10MVA,110/11kV</t>
  </si>
  <si>
    <t>SF6 Circuit Breakers:</t>
  </si>
  <si>
    <t>a)220KV Class</t>
  </si>
  <si>
    <t xml:space="preserve">b) 110KV Class </t>
  </si>
  <si>
    <t>Isolators:</t>
  </si>
  <si>
    <t>b)110KV Class</t>
  </si>
  <si>
    <t>c)11KV Class</t>
  </si>
  <si>
    <t>Current Transformer:</t>
  </si>
  <si>
    <t>Voltage Transformers:</t>
  </si>
  <si>
    <t>Capacitive Voltage Transformers:</t>
  </si>
  <si>
    <t>a)198 KV class</t>
  </si>
  <si>
    <t>b)96 KV class</t>
  </si>
  <si>
    <t>c)60 KV class</t>
  </si>
  <si>
    <t>d) 9KV class</t>
  </si>
  <si>
    <t xml:space="preserve">a) Relay &amp; Protection Panels </t>
  </si>
  <si>
    <t>b) Substation Automation</t>
  </si>
  <si>
    <t>L.T. A.C Panel</t>
  </si>
  <si>
    <t>Station Battery</t>
  </si>
  <si>
    <t>Station Battery Charger</t>
  </si>
  <si>
    <t>PLCC Battery</t>
  </si>
  <si>
    <t>PLCC Battery Charger</t>
  </si>
  <si>
    <t>1.1KV Copper control cables/LT Power Cable</t>
  </si>
  <si>
    <t>11KV U.G Cable</t>
  </si>
  <si>
    <t>PLCC equipment</t>
  </si>
  <si>
    <t>Conductors &amp; Earth Wire
a) Drake ACSR</t>
  </si>
  <si>
    <t>b) Coyote conductor</t>
  </si>
  <si>
    <t>c) Lynx conductor</t>
  </si>
  <si>
    <t>d) Earth Wire</t>
  </si>
  <si>
    <t>e)OPGW</t>
  </si>
  <si>
    <t>Insulators
a)  120/90KN Disc Insulator Strings</t>
  </si>
  <si>
    <t>b) Solid Core Insulators</t>
  </si>
  <si>
    <t>c) Silicon rubber/ Disc/ Long rod insulators</t>
  </si>
  <si>
    <t>d) Post Insulators</t>
  </si>
  <si>
    <t xml:space="preserve">Station / Mounting Structures </t>
  </si>
  <si>
    <t>Towers</t>
  </si>
  <si>
    <t>Hardware Materials</t>
  </si>
  <si>
    <t xml:space="preserve"> Aluminium pipe and Clamps</t>
  </si>
  <si>
    <t>AC DISTRIBUTION BOX</t>
  </si>
  <si>
    <t>DC DISTRIBUTION BOX</t>
  </si>
  <si>
    <t>Nitrojen Fire Fighting Protection System</t>
  </si>
  <si>
    <r>
      <rPr>
        <b/>
        <sz val="14"/>
        <rFont val="Bookman Old Style"/>
        <family val="1"/>
      </rPr>
      <t>NOTE:</t>
    </r>
    <r>
      <rPr>
        <sz val="14"/>
        <rFont val="Bookman Old Style"/>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</si>
  <si>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t>Schedule -13-List of Optional Spares</t>
  </si>
  <si>
    <t>BIDDERS SHALL NOTE THAT QUANTITIES  INDICATED IN THE ITEM_WISE FINANCIAL BID OFFER SHALL BE INDICATED HERE ALSO.</t>
  </si>
  <si>
    <t xml:space="preserve">  Sl. No.</t>
  </si>
  <si>
    <t xml:space="preserve"> For Equipments</t>
  </si>
  <si>
    <t xml:space="preserve">  Details of item</t>
  </si>
  <si>
    <t xml:space="preserve">  Unit </t>
  </si>
  <si>
    <t xml:space="preserve">  Quantity</t>
  </si>
  <si>
    <r>
      <t xml:space="preserve">THE FOLLOWING DOCUMENTS [DULY SIGNED BY AUTHORISED PERSON, WHEREVER NECESSARY]  ARE TO BE UPLOADED IN KPPP PORTAL AND  BANK GUARANTEE TOWARDS EMD OVER AND ABOVE RS.10.00LAKH AS PER ANNEXURE-II OF THE BID DOCUMENT SHALL BE SENT IN ORIGINAL TO </t>
    </r>
    <r>
      <rPr>
        <b/>
        <sz val="12"/>
        <color rgb="FFFF0000"/>
        <rFont val="Bookman Old Style"/>
        <family val="1"/>
      </rPr>
      <t>CHIEF ENGINEER ELECTY., Transmission (Operations) Zone, KPTCL, Hassan</t>
    </r>
    <r>
      <rPr>
        <b/>
        <sz val="12"/>
        <rFont val="Bookman Old Style"/>
        <family val="1"/>
      </rPr>
      <t xml:space="preserve"> SO AS TO REACH THIS OFFICE AFTER THE LAST DATE OF SUBMISSION OF BID AND ON OR BEFORE THE DATE &amp; TIME NOTIFIED FOR OPENING OF TECHNO COMMERCIAL BIDS FAILING WHICH THE BID WILL NOT BE OPENED.  
1) NO DEVIATION CERTIFICATE </t>
    </r>
    <r>
      <rPr>
        <b/>
        <sz val="12"/>
        <color rgb="FFFF0000"/>
        <rFont val="Bookman Old Style"/>
        <family val="1"/>
      </rPr>
      <t>(SCHEDULE-16).</t>
    </r>
    <r>
      <rPr>
        <b/>
        <sz val="12"/>
        <rFont val="Bookman Old Style"/>
        <family val="1"/>
      </rPr>
      <t xml:space="preserve">
2) EMD/BID SECURITY AS DETAILED IN CLAUSE NO. 13 of  ITT.
3) BANK GUARANTEE </t>
    </r>
    <r>
      <rPr>
        <b/>
        <sz val="12"/>
        <color rgb="FFFF0000"/>
        <rFont val="Bookman Old Style"/>
        <family val="1"/>
      </rPr>
      <t xml:space="preserve">TOWARDS BALANCE EMD/BID SECURITY </t>
    </r>
    <r>
      <rPr>
        <b/>
        <sz val="12"/>
        <rFont val="Bookman Old Style"/>
        <family val="1"/>
      </rPr>
      <t xml:space="preserve">issued either by a Nationalized/Scheduled Bank or Insurance Surety Bond Issued by Insurance Company authorized by IRDAI towards Balance EMD/Bid security.
(For the balance EMD above Rs. 10Lakhs ) </t>
    </r>
    <r>
      <rPr>
        <b/>
        <sz val="12"/>
        <color rgb="FFFF0000"/>
        <rFont val="Bookman Old Style"/>
        <family val="1"/>
      </rPr>
      <t xml:space="preserve">(SCHEDULE-17) </t>
    </r>
    <r>
      <rPr>
        <b/>
        <sz val="12"/>
        <rFont val="Bookman Old Style"/>
        <family val="1"/>
      </rPr>
      <t xml:space="preserve">- as detailed in Clause No. 13 of  ITT-The Bidder shall scan the Bank Guarantee/Insurance Surety Bond towards EMD and upload the same in the prescribed format in the slot specified for “EMD and Tender Fee Payments” in the KPP portal to enable the owner  for verification of EMD BG / ISB at the time of opening of Techno Commercial Bid, failing which the offer will be rejected                       
4) LETTER  OF UNDERTAKING </t>
    </r>
    <r>
      <rPr>
        <b/>
        <sz val="12"/>
        <color rgb="FFFF0000"/>
        <rFont val="Bookman Old Style"/>
        <family val="1"/>
      </rPr>
      <t>(SCHEDULE-18).</t>
    </r>
    <r>
      <rPr>
        <b/>
        <sz val="12"/>
        <rFont val="Bookman Old Style"/>
        <family val="1"/>
      </rPr>
      <t xml:space="preserve">
5) CONSORTIUM AGREEMENT</t>
    </r>
    <r>
      <rPr>
        <b/>
        <sz val="12"/>
        <color rgb="FFFF0000"/>
        <rFont val="Bookman Old Style"/>
        <family val="1"/>
      </rPr>
      <t xml:space="preserve"> (IF APPLICABLE-SCHEDULE-19).</t>
    </r>
    <r>
      <rPr>
        <b/>
        <sz val="12"/>
        <rFont val="Bookman Old Style"/>
        <family val="1"/>
      </rPr>
      <t xml:space="preserve">
6) POWER OF ATTORNEY </t>
    </r>
    <r>
      <rPr>
        <b/>
        <sz val="12"/>
        <color rgb="FFFF0000"/>
        <rFont val="Bookman Old Style"/>
        <family val="1"/>
      </rPr>
      <t>(SCHEDULE-20).</t>
    </r>
    <r>
      <rPr>
        <b/>
        <sz val="12"/>
        <rFont val="Bookman Old Style"/>
        <family val="1"/>
      </rPr>
      <t xml:space="preserve">
7) ANY OTHER AGREEMENTS / UNDERTAKINGS /SELF DECLARATIONS SPECIFIED IN THE TENDER.</t>
    </r>
  </si>
  <si>
    <r>
      <t xml:space="preserve">We  declare that the Prices stated in our Proposal are in accordance with  subject bid documents including Clause No.40  of  "Conditions of Contract (CC)" and </t>
    </r>
    <r>
      <rPr>
        <sz val="16"/>
        <color rgb="FF00B0F0"/>
        <rFont val="Bookman Old Style"/>
        <family val="1"/>
      </rPr>
      <t xml:space="preserve">Clause No.11 </t>
    </r>
    <r>
      <rPr>
        <sz val="16"/>
        <rFont val="Bookman Old Style"/>
        <family val="1"/>
      </rPr>
      <t xml:space="preserve">of Instruction to Tenderers (ITT)  of Bid Documents. We further declare that all Ex-works price/CIF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</si>
  <si>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All Taxes and Duties, such as Custom Duties on imports, Levies, Surcharge/Cess etc.,  if any, applicable on the transaction  are included in the Bid Price and shall be to Our account and the Owner is not having any liability whatsoever on this account, whatever may be the contrary elsewhere in the Bid documents. However the component of Taxes &amp; Duties included in the Bid Price are  separately indicated in Schedule - 2 for TDS purpose. We further confirm that our Bid Prices as quoted in Schedule-I, include all import Duties and levies including Licence fees lawfully payable by us on imported items and all other Taxes, Duties and Levies applicable on Bought-out Components, Materials, Equipment and other items and confirm that any such Taxes, Duties and Levies additionally payable shall be to our account. We further confirm that no Sales Tax in any form shall be payable by Owner either for Bought-out items which are despatched by our Sub-Suppliers directly to the Project Site or for items Supplied directly by us.</t>
    </r>
    <r>
      <rPr>
        <b/>
        <sz val="16"/>
        <color rgb="FF7030A0"/>
        <rFont val="Bookman Old Style"/>
        <family val="1"/>
      </rPr>
      <t>We confirm that, the Prices quoted by us are excluding GST.</t>
    </r>
  </si>
  <si>
    <r>
      <t xml:space="preserve">CONSTRUCTION OF THE CONTRACT </t>
    </r>
    <r>
      <rPr>
        <sz val="16"/>
        <rFont val="Bookman Old Style"/>
        <family val="1"/>
      </rPr>
      <t>:  We, declare that we are making the Offer on the basis of Single Contract for the entire Scope of the Package in accordance with Clause No</t>
    </r>
    <r>
      <rPr>
        <sz val="16"/>
        <color rgb="FFFF0000"/>
        <rFont val="Bookman Old Style"/>
        <family val="1"/>
      </rPr>
      <t>.26.2</t>
    </r>
    <r>
      <rPr>
        <sz val="16"/>
        <rFont val="Bookman Old Style"/>
        <family val="1"/>
      </rPr>
      <t xml:space="preserve"> of Instruction to Tenderers (ITT)  of Bid Document. </t>
    </r>
  </si>
  <si>
    <t xml:space="preserve">Clause No.29 of Section 2, Instruction to Tenderers (ITT)  </t>
  </si>
  <si>
    <t>Clause No.11.11 of Section 2,  Instruction to Tenderer (ITT)</t>
  </si>
  <si>
    <r>
      <rPr>
        <b/>
        <sz val="16"/>
        <rFont val="Bookman Old Style"/>
        <family val="1"/>
      </rPr>
      <t xml:space="preserve">BID PRICE : </t>
    </r>
    <r>
      <rPr>
        <sz val="16"/>
        <rFont val="Bookman Old Style"/>
        <family val="1"/>
      </rPr>
      <t xml:space="preserve">  We declare that our lumpsum Price for the entire scope of work specified in the specifications and documents, shall be as indicated in Schedule - 1.</t>
    </r>
  </si>
  <si>
    <r>
      <t>CHECK LIST :</t>
    </r>
    <r>
      <rPr>
        <sz val="16"/>
        <rFont val="Bookman Old Style"/>
        <family val="1"/>
      </rPr>
      <t xml:space="preserve">    We have included a Checklist duly filled in </t>
    </r>
    <r>
      <rPr>
        <sz val="16"/>
        <color rgb="FFFF0000"/>
        <rFont val="Bookman Old Style"/>
        <family val="1"/>
      </rPr>
      <t>Schedule 22</t>
    </r>
  </si>
  <si>
    <r>
      <t xml:space="preserve">Total Lumpsum Price : 
( In Figures)
Note: Fill  as "YES" against this column in case Prices are indicated in the </t>
    </r>
    <r>
      <rPr>
        <b/>
        <sz val="14"/>
        <color rgb="FFFF0000"/>
        <rFont val="Bookman Old Style"/>
        <family val="1"/>
      </rPr>
      <t xml:space="preserve">percentage Wise Bid </t>
    </r>
    <r>
      <rPr>
        <b/>
        <sz val="14"/>
        <rFont val="Bookman Old Style"/>
        <family val="1"/>
      </rPr>
      <t>Financial Offer in figures</t>
    </r>
  </si>
  <si>
    <t>For individual Bidder</t>
  </si>
  <si>
    <t>(Indicate Yes /No)</t>
  </si>
  <si>
    <t>Ex-Works</t>
  </si>
  <si>
    <t>GST</t>
  </si>
  <si>
    <t>Total 
(Ex-works + GST)</t>
  </si>
  <si>
    <t>Type Test(To be filled for applicable items only)</t>
  </si>
  <si>
    <t>SCHEDULE - 14-Guaranteed Losses : VOID</t>
  </si>
  <si>
    <t>Dear Sir,
We Declare that the ratings and  performance figures of the transformer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</si>
  <si>
    <t xml:space="preserve"> Equipment </t>
  </si>
  <si>
    <t>Guaranteed Losses at rated output(KW)</t>
  </si>
  <si>
    <t>Max No Load loss at rated voltage and rated frequency</t>
  </si>
  <si>
    <t>Max Load loss at rated current and frequency and at 75 deg C at principal tap</t>
  </si>
  <si>
    <r>
      <t>Max I</t>
    </r>
    <r>
      <rPr>
        <b/>
        <vertAlign val="superscript"/>
        <sz val="20"/>
        <rFont val="Bookman Old Style"/>
        <family val="1"/>
      </rPr>
      <t xml:space="preserve">2 </t>
    </r>
    <r>
      <rPr>
        <b/>
        <sz val="20"/>
        <rFont val="Bookman Old Style"/>
        <family val="1"/>
      </rPr>
      <t>R loss at rated current and frequency and at 75 deg C at principal tap</t>
    </r>
  </si>
  <si>
    <t xml:space="preserve"> Max Auxiliary loss at rated voltage and frequency for Power Transformer</t>
  </si>
  <si>
    <t>i) 10MVA, 110/11kV Power Transformer</t>
  </si>
  <si>
    <t>VOID (Supplied by KPTCL)</t>
  </si>
  <si>
    <t xml:space="preserve">Note:(i) Refer Technical Specifications Vol II A 1 of 2, Section 3 (A) 
         (ii)The loss quoted shall be consistent in Schedule 14 and GTPs(DRS)of  Power Transformer
           </t>
  </si>
  <si>
    <t>Total Losses in KW / watts</t>
  </si>
  <si>
    <t>i) 100KVA, 11KV/433V Auxiliary Transformer</t>
  </si>
  <si>
    <t>Note: Refer Technical Specifications Vol IIA 2 of 2, Section 5.5 clause 10.0
As per technical specifications, for 100 kVA, 11KV/433V Auxiliary Transformer:  Maximum Losses should not exceed 1500 watts</t>
  </si>
  <si>
    <t>Note: Refer Technical Specifications Vol IIA 2 of 2, Section 5.5 clause 10.0
As per technical specifications, for 100 kVA, 11KV/433V Auxiliary Transformer:  Maximum Losses should not exceed 1500 watts.</t>
  </si>
  <si>
    <t xml:space="preserve">Karnataka Power Transmission Corporation Limited </t>
  </si>
  <si>
    <t xml:space="preserve">SCHEDULE-15                                                                                             </t>
  </si>
  <si>
    <t>LIST OF VENDORS</t>
  </si>
  <si>
    <t>BIDDERS NAME AND ADDRESS</t>
  </si>
  <si>
    <t>EQUIPMENT/ MATERIAL</t>
  </si>
  <si>
    <t xml:space="preserve">                                                        NAME OF THE VENDOR</t>
  </si>
  <si>
    <t>VENDOR 1</t>
  </si>
  <si>
    <t xml:space="preserve">    VENDOR 2</t>
  </si>
  <si>
    <t xml:space="preserve">  VENDOR 3</t>
  </si>
  <si>
    <t xml:space="preserve"> VENDOR 4</t>
  </si>
  <si>
    <t>a) 100MVA,220/110/11kV</t>
  </si>
  <si>
    <t>C)11KV Class</t>
  </si>
  <si>
    <t>Note : Any Other Materials name &amp; its vendors are to be entered.</t>
  </si>
  <si>
    <t xml:space="preserve"> SCHEDULE-16  :  NO DEVIATION CERTIFICATE (ANNEXURE-I)</t>
  </si>
  <si>
    <t>NOTE: SCHEDULE DULY SIGNED BY THE AUTHORIZED PERSON SHALL BE UPLOADED</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</si>
  <si>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</si>
  <si>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</si>
  <si>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</si>
  <si>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</si>
  <si>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</si>
  <si>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a) Terms of Payment</t>
  </si>
  <si>
    <t>Clause No. 37 of Section-5 : Conditions of Contract – CC, Cl. No. 8 of Special Conditions of Contract-SCC</t>
  </si>
  <si>
    <t>b) Bid guarantee</t>
  </si>
  <si>
    <t>Clause No.  6, Section :1, Invitation for Tenders (IFT) and Clause No. 13, Section :2, Instruction to Tenderer-ITT</t>
  </si>
  <si>
    <t>c) Contract Performance guarantee</t>
  </si>
  <si>
    <t>Clause 29, Section –2, Instruction to Tenderer-ITT.</t>
  </si>
  <si>
    <t>d) Penalty for delay</t>
  </si>
  <si>
    <t>Clause No. 41 of Section-5 - Conditions of Contract-CC</t>
  </si>
  <si>
    <t xml:space="preserve">e) Price Basis/Price Adjustment </t>
  </si>
  <si>
    <t xml:space="preserve">Clause No. 40 of Section-5-Conditions of Contract-CC </t>
  </si>
  <si>
    <t xml:space="preserve">f)Defects Liability Period/ Guarantee </t>
  </si>
  <si>
    <t xml:space="preserve">Clause No. 10 of Special Conditions of Contract-SCC </t>
  </si>
  <si>
    <t xml:space="preserve">g) Work Schedule </t>
  </si>
  <si>
    <t>Clause No. 17 of Conditions of Contract-CC</t>
  </si>
  <si>
    <t>h) Taxes and duties</t>
  </si>
  <si>
    <t>Clause No. 11.11 of  Instruction to Tenderer (ITT)</t>
  </si>
  <si>
    <t xml:space="preserve"> SCHEDULE-17    FORM FOR BID SECURITY/EMD (ANNEXURE-II)</t>
  </si>
  <si>
    <t>NOTE: SCHEDULE DULY SIGNED BY THE AUTHORIZED PERSON SHALL BE SENT  ALONG WITH ORIGINAL BANK GUARANTEE AND ORIGINAL DD (TOWARDS SFMS CHARGES IF ANY ) TO CHIEF ENGINEER ELECTRICIYT ,TRANSMISSION(OPERATIONS) ZONE,KPTCL,HASSAN SO AS TO REACH AFTER THE LAST SUBMISSION DATE &amp; ON OR BEFORE THE DATE &amp; TIME OF OPENING TECHNO COMMERCIAL BIDS.</t>
  </si>
  <si>
    <t>Ref No.</t>
  </si>
  <si>
    <t>Bank Guarantee No.</t>
  </si>
  <si>
    <t>Dear Sirs,</t>
  </si>
  <si>
    <t xml:space="preserve">                             In accordance with Invitation to Bid under your specification</t>
  </si>
  <si>
    <t>M/s</t>
  </si>
  <si>
    <t xml:space="preserve">having its Registered / </t>
  </si>
  <si>
    <t xml:space="preserve">Head Office at </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</si>
  <si>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</si>
  <si>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</si>
  <si>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</si>
  <si>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</si>
  <si>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</si>
  <si>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</si>
  <si>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</si>
  <si>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</si>
  <si>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</si>
  <si>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</si>
  <si>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</si>
  <si>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having our Head office at </t>
  </si>
  <si>
    <t xml:space="preserve">(local address) guarantee and undertake to pay immediately on demand by Karnataka Power Transmission Corporation
</t>
  </si>
  <si>
    <t>the amount of</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</si>
  <si>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</si>
  <si>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</si>
  <si>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</si>
  <si>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</si>
  <si>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If any further  extension of this guarantee is required, the same shall be extended to such required period (not exceeding one year) on receiving  instructions 
</t>
  </si>
  <si>
    <t xml:space="preserve">from M/s  </t>
  </si>
  <si>
    <t>on whose behalf this guarantee is issued.</t>
  </si>
  <si>
    <t>This Guarantee has been issued using SFMS Platform and the requisite communication in this regard has been forwarded to the Beneficiary Bank.</t>
  </si>
  <si>
    <t xml:space="preserve">In witness whereof the Bank, through its authorised officer, has set its hand and stamp on this 
</t>
  </si>
  <si>
    <t xml:space="preserve">           day of </t>
  </si>
  <si>
    <t xml:space="preserve">at </t>
  </si>
  <si>
    <t xml:space="preserve">Witness </t>
  </si>
  <si>
    <t xml:space="preserve">Signature </t>
  </si>
  <si>
    <t xml:space="preserve">Name </t>
  </si>
  <si>
    <t>Official Addressess</t>
  </si>
  <si>
    <t>Designation with Bank Stamp.</t>
  </si>
  <si>
    <t>Attorney as per Power of  Attorney No.</t>
  </si>
  <si>
    <t xml:space="preserve">       Date </t>
  </si>
  <si>
    <t xml:space="preserve">Note : 1) Both the  Bank Guarantee and Demand Draft shall be scanned and uploaded along with Electronic sheets.                              
            2) This date shall be Forty Five (45) days after the last date for which the bid is valid.                               </t>
  </si>
  <si>
    <t xml:space="preserve">                 Karnataka Power Transmission Corporation Limited</t>
  </si>
  <si>
    <t>SCHEDULE-18    PROFORMA  OF LETTER OF UNDERTAKINGS (ANNEXURE-V)</t>
  </si>
  <si>
    <t xml:space="preserve">Ref </t>
  </si>
  <si>
    <t xml:space="preserve">1.        I*/We* have read and examined the following bid documents  relating to  the 
</t>
  </si>
  <si>
    <t>(full Scope of Work)</t>
  </si>
  <si>
    <t>a) Notice Inviitng Tender</t>
  </si>
  <si>
    <t xml:space="preserve">b) Conditions of Contract containing section 'Invitation for Tenders’, 'Instructions to Tenderers’, ‘Conditions of Contract’ and Contract Data. </t>
  </si>
  <si>
    <t xml:space="preserve">c)  Special Conditions of Contract along with Annexure </t>
  </si>
  <si>
    <t xml:space="preserve">          to </t>
  </si>
  <si>
    <t>d) Drawings No.</t>
  </si>
  <si>
    <t>e) Technical Specifications</t>
  </si>
  <si>
    <t>This undertaking is in consideration of KPTCL agreeing to open my/ our Bid and consider and evaluate the same for the purpose of award of Work in terms of provisions of clause entitled "Award of Contract" 'cl.no. 26 of Section ITT of  the Bid Documents.</t>
  </si>
  <si>
    <t xml:space="preserve">      Should this bid be accepted,  I*/We* also agree to abide by and fulfil all the terms, conditions of provision of the above mentioned bid.</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</si>
  <si>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</si>
  <si>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</si>
  <si>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</si>
  <si>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</si>
  <si>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</si>
  <si>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</si>
  <si>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</si>
  <si>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</si>
  <si>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</si>
  <si>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</si>
  <si>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</si>
  <si>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</si>
  <si>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</si>
  <si>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Telex No.</t>
  </si>
  <si>
    <t xml:space="preserve">                       Karnataka Power Transmission Corporation Limited</t>
  </si>
  <si>
    <t>SCHEDULE-20A  POWER OF ATTORNEY (ANNEXURE-XI)</t>
  </si>
  <si>
    <t>NOTE: SCHEDULE DULY SIGNED BY THE AUTHORIZED PERSON SHALL BE UPLOADED.</t>
  </si>
  <si>
    <t>POWER OF ATTORNEY</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</si>
  <si>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</si>
  <si>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</si>
  <si>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</si>
  <si>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</si>
  <si>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</si>
  <si>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</si>
  <si>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</si>
  <si>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</si>
  <si>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</si>
  <si>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</si>
  <si>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</si>
  <si>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</si>
  <si>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</si>
  <si>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</si>
  <si>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</si>
  <si>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</si>
  <si>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</si>
  <si>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</si>
  <si>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</si>
  <si>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</si>
  <si>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</si>
  <si>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</si>
  <si>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</si>
  <si>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</si>
  <si>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</si>
  <si>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</si>
  <si>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</si>
  <si>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</si>
  <si>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</si>
  <si>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Specimen Signature of Attorney Holder</t>
  </si>
  <si>
    <t>(Name &amp; Designation)</t>
  </si>
  <si>
    <t>For and on behalf of</t>
  </si>
  <si>
    <t>Common Seal of the above Manufacturer/Bidder</t>
  </si>
  <si>
    <t>Has been affixed thereto in the presence of :</t>
  </si>
  <si>
    <t>WITNESSES :</t>
  </si>
  <si>
    <t>Occupation</t>
  </si>
  <si>
    <t>SCHEDULE - 21</t>
  </si>
  <si>
    <t>SHEET FOR TECHNOCOMMERCIAL OPENING (UN - PRICED)</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</si>
  <si>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</si>
  <si>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 you may at your discretion, reject  the equipment, in which case we shall replace the same with equipment as per specification and meeting the guarantee, free of charge and within a resonable time, to be mutually agreed.</t>
  </si>
  <si>
    <t xml:space="preserve">SCHEDULE -22 - Check List     </t>
  </si>
  <si>
    <t>CHECK LIST FOR SUBMISSION OF SCHEDULES</t>
  </si>
  <si>
    <t>REFERENCE OF FORM &amp; SCHEDULE</t>
  </si>
  <si>
    <t>DETAILS OF FORM &amp; SCHEDULE</t>
  </si>
  <si>
    <t>WHETHER INCLUDED IN TECHNO-COMMERCIAL SHEETS (ELECTRONIC) YES/NO</t>
  </si>
  <si>
    <r>
      <t xml:space="preserve">WHETHER INCLUDED IN </t>
    </r>
    <r>
      <rPr>
        <sz val="16"/>
        <rFont val="Bookman Old Style"/>
        <family val="1"/>
      </rPr>
      <t xml:space="preserve"> Item-Wise Bid Financial Offer</t>
    </r>
    <r>
      <rPr>
        <sz val="12"/>
        <rFont val="Bookman Old Style"/>
        <family val="1"/>
      </rPr>
      <t xml:space="preserve"> (ELECTRONIC) YES/NO</t>
    </r>
  </si>
  <si>
    <t>WHETHER INCLUDED IN COMMERCIAL</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</si>
  <si>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</si>
  <si>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</si>
  <si>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</si>
  <si>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</si>
  <si>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</si>
  <si>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</si>
  <si>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</si>
  <si>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</si>
  <si>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</si>
  <si>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</si>
  <si>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 xml:space="preserve">Schedule  3A &amp; 3B </t>
  </si>
  <si>
    <t xml:space="preserve">Price break up for supply &amp; erection </t>
  </si>
  <si>
    <t>Schedule  3C</t>
  </si>
  <si>
    <t xml:space="preserve">Price break up for civil works </t>
  </si>
  <si>
    <t>Schedule 4</t>
  </si>
  <si>
    <t>Price break up for mandatory spares and maintenance &amp; Testing Equipments.</t>
  </si>
  <si>
    <t>Schedule 5</t>
  </si>
  <si>
    <t>Commercial deviations</t>
  </si>
  <si>
    <t>Schedule 6</t>
  </si>
  <si>
    <t>Technical deviations</t>
  </si>
  <si>
    <t>Schedule 7</t>
  </si>
  <si>
    <t>List of special Tools &amp; Tackles</t>
  </si>
  <si>
    <t>Schedule 8</t>
  </si>
  <si>
    <t>Additional information.</t>
  </si>
  <si>
    <t>Schedule 9</t>
  </si>
  <si>
    <t>Qualification Information [Technical &amp; Financial]</t>
  </si>
  <si>
    <t>Schedule 10</t>
  </si>
  <si>
    <t>Details of Tools and plants and man power deployment</t>
  </si>
  <si>
    <t>Schedule 11 A &amp; 11B</t>
  </si>
  <si>
    <t>Schedule for activities &amp; Commissioning.</t>
  </si>
  <si>
    <t>Schedule 12</t>
  </si>
  <si>
    <t>Type Test Charges</t>
  </si>
  <si>
    <t>Schedule 13</t>
  </si>
  <si>
    <t>List of optional spares and cost.</t>
  </si>
  <si>
    <t>Schedule 14</t>
  </si>
  <si>
    <t>Guaranteed loss of transformer.</t>
  </si>
  <si>
    <t>Schedule 15</t>
  </si>
  <si>
    <t>List of vendors.</t>
  </si>
  <si>
    <t>Schedule 16</t>
  </si>
  <si>
    <t>Annexure 'A' No deviation certificate</t>
  </si>
  <si>
    <t>Schedule 17</t>
  </si>
  <si>
    <t>Proforma for Bid guarantee</t>
  </si>
  <si>
    <t>Schedule 18</t>
  </si>
  <si>
    <t>Proforma for letter of undertaking</t>
  </si>
  <si>
    <t>Schedule  20A</t>
  </si>
  <si>
    <t>Power of attorney</t>
  </si>
  <si>
    <t>Schedule 21</t>
  </si>
  <si>
    <t xml:space="preserve">Guaranteed Declaration </t>
  </si>
  <si>
    <t>Schedule 22</t>
  </si>
  <si>
    <t>Check list</t>
  </si>
  <si>
    <t>DRS 1-42</t>
  </si>
  <si>
    <t xml:space="preserve">Relevant Technical details for Materials / Equipments </t>
  </si>
  <si>
    <t>To be  Uploaded</t>
  </si>
  <si>
    <t>Contract Quality Assurance Programme</t>
  </si>
  <si>
    <t>Type Test Certificates</t>
  </si>
  <si>
    <t xml:space="preserve">To be  Uploaded &amp; furnished </t>
  </si>
  <si>
    <t>Bid Security/EMD</t>
  </si>
  <si>
    <t>Written Power of Attorney</t>
  </si>
  <si>
    <t>Letter of Undertaking</t>
  </si>
  <si>
    <t>No Deviation Certificate</t>
  </si>
  <si>
    <t>Any Other (Please Specify)</t>
  </si>
  <si>
    <t>m</t>
  </si>
  <si>
    <t>Unit Rate in Rs.</t>
  </si>
  <si>
    <t>SUPPLY PORTION</t>
  </si>
  <si>
    <t>We further confirm that any deviation to the above clauses at SI.No. (a) to (h) found anywhere in our bid proposal, implicit or explicit, shall stand unconditionally withdrawn, without any cost, implication whatsoever to KPTCL.</t>
  </si>
  <si>
    <t>2 .       I*/We* hereby submit our Bid and undertake to keep our Bid Valid for a period of 180 days from the date of techno-commercial bid opening.  I*/We* hereby further undertake that during said period I/We shall not vary/alter or revoke my/our Bid.</t>
  </si>
  <si>
    <t xml:space="preserve">SCHEDULE-19 - CONSORTIUM AGREEMENT ON NON JUDICIAL STAMP PAPER OF Rs. 500/- (ANNEXURE -XIII) </t>
  </si>
  <si>
    <t>Name of the Equipment/Materials</t>
  </si>
  <si>
    <t>E1</t>
  </si>
  <si>
    <t>E2</t>
  </si>
  <si>
    <t>E3</t>
  </si>
  <si>
    <t>E4</t>
  </si>
  <si>
    <t>E5</t>
  </si>
  <si>
    <t>E6</t>
  </si>
  <si>
    <t>Rmtr</t>
  </si>
  <si>
    <t>E7</t>
  </si>
  <si>
    <t>E8</t>
  </si>
  <si>
    <t>E9</t>
  </si>
  <si>
    <t>E10</t>
  </si>
  <si>
    <t>E11</t>
  </si>
  <si>
    <t>(On Non-Judicial Stamp Paper of Value Rs. 500 )</t>
  </si>
  <si>
    <r>
      <t xml:space="preserve">CONTRACT PERFORMANCE GUARANTEE ;   We further agree that if our Proposal is accepted, we shall provide an irrecoverable Contract Performance Guarantee, of value equivalent to   </t>
    </r>
    <r>
      <rPr>
        <b/>
        <sz val="16"/>
        <rFont val="Bookman Old Style"/>
        <family val="1"/>
      </rPr>
      <t xml:space="preserve">Five  percent (5%) of the Amount Put to Tender (Excluding GST) </t>
    </r>
    <r>
      <rPr>
        <sz val="16"/>
        <rFont val="Bookman Old Style"/>
        <family val="1"/>
      </rPr>
      <t xml:space="preserve">plus additional security for unbalanced tenders in accordance with Clause 29 of  Instructions To Tenderers (ITT)  of the tender  valid up to the end of ninety (90) days after the end of the Contract Guarantee Period </t>
    </r>
    <r>
      <rPr>
        <b/>
        <sz val="16"/>
        <rFont val="Bookman Old Style"/>
        <family val="1"/>
      </rPr>
      <t>mandatorily in the form of Insurance Surety Bonds (ISBs) issued by Insurance Company authorized by IRDAI (OR) in the form of  Bank Guarantee (BG) from the Nationalized/Public Sector Banks in the form attached as Annexure-III (Section 4: Formats of Annexures)</t>
    </r>
    <r>
      <rPr>
        <sz val="16"/>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Twenty (20) days from the date of issue of Letter  of Intent to Award the Contract.</t>
    </r>
  </si>
  <si>
    <t>Section 3 : 
1.3 Work performed by bidder as per Clause No: 3.2 (b) (i)  of ITT</t>
  </si>
  <si>
    <t>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t>
  </si>
  <si>
    <t>Work Indent No.: KPTCL/2026-27/EL/WORK_INDENT3920</t>
  </si>
  <si>
    <t>WORK A: Balance portion of “Providing additional 1x8MVA, 66/11 kV Transformer at 220/66/11 kV Muguluvalli sub-station in Chikkamagaluru Taluk, Chikkamagaluru District- Work Code-CE1047”</t>
  </si>
  <si>
    <t>Sl No.</t>
  </si>
  <si>
    <t>Supply of Material</t>
  </si>
  <si>
    <t>Unit Rate
(in Rs.)</t>
  </si>
  <si>
    <t>Amount
(in Rs.)</t>
  </si>
  <si>
    <t>A1</t>
  </si>
  <si>
    <r>
      <rPr>
        <b/>
        <sz val="11"/>
        <color indexed="8"/>
        <rFont val="Bookman Old Style"/>
        <family val="1"/>
      </rPr>
      <t xml:space="preserve">Power Transformers: 
</t>
    </r>
    <r>
      <rPr>
        <sz val="11"/>
        <color indexed="8"/>
        <rFont val="Bookman Old Style"/>
        <family val="1"/>
      </rPr>
      <t>8 MVA, 66/11kV, Delta/Star, Dyn11, 3-Ph, 50Hz, Core Type Winding with OLTC, RTCC Panel etc complete, filled with Transil Oil with 10% spare oil,Terminal connectors suitable for Drake ACSR on primary side  of transformer and Drake/ 50 x 8 copper flat on secondary side of Transformer  and 2 Nos of 50 x 8 copper flats from neutral terminal to earthmat through NCT along with necessary support pin insulators as per technical specifications.(28 MT)
a) Inspection of wires and ferrules, Inspection of wiring of protective devices, cooling fans, oil flow pumps, OLTC, RTCC, bushing etc.,
b) Testing : 1. Ratio Test 2. SC Test 3. Excitation Current Test/ Highpot Test 4. Magnetic Balance Test 5. Vector Group Test 6. Induced High Voltage Test 7. OLTC Operation - Local and Remote 8. Protective Devices Operation Checks 9. Stability Checks : For Differential &amp; REFR Protection 10. Winding Resistance Test 11. Insulation Resistance Test 12. Tan-Delta and Capacitance Test 13. Transformer mounted protective Devices 14. Sweep Frequency Response Analysis</t>
    </r>
  </si>
  <si>
    <t>Nos.</t>
  </si>
  <si>
    <t>KPTCL SUPPLY</t>
  </si>
  <si>
    <t>A2</t>
  </si>
  <si>
    <t>Circuit Breaker: Circuit Breaker: SF6 type circuit breakers with semi pneumatic/ pneumatic operated/ Spring type operating mechanism, including mounting structure arrangements with rigid, bi-metallic terminal connectors suitable for Drake ACSR and Mounting structure</t>
  </si>
  <si>
    <t>66 kV, 1250 A, 31.5 kA class, SF-6 Circuit Breaker for 8 MVA, 66/11 kV Transformer</t>
  </si>
  <si>
    <t>Already supplied at site</t>
  </si>
  <si>
    <t xml:space="preserve">A3 </t>
  </si>
  <si>
    <t>Isolators: Isolator including marshalling box and suitable terminal connectors as required as per technical specification with solid core cylindrical post insulators</t>
  </si>
  <si>
    <t xml:space="preserve">66 kV, 1250 A, 31.5 kA class double break Electrically cum manually operated isolators </t>
  </si>
  <si>
    <t>Upright mounting type without Earth Switch (Live Point Height 5500 mm)</t>
  </si>
  <si>
    <t>Terminal Connectors for Isolator to receive 50 mm Al. Tube flexible type</t>
  </si>
  <si>
    <r>
      <rPr>
        <b/>
        <sz val="11"/>
        <color rgb="FF000000"/>
        <rFont val="Bookman Old Style"/>
        <family val="1"/>
      </rPr>
      <t xml:space="preserve">11 kV isolators: </t>
    </r>
    <r>
      <rPr>
        <sz val="11"/>
        <color rgb="FF000000"/>
        <rFont val="Bookman Old Style"/>
        <family val="1"/>
      </rPr>
      <t>1</t>
    </r>
    <r>
      <rPr>
        <sz val="11"/>
        <color indexed="8"/>
        <rFont val="Bookman Old Style"/>
        <family val="1"/>
      </rPr>
      <t>1 kV isolators, Single break 400 A, 25 kA capacity with Roaster Switch, with rigid bimetalic terminal connector suitable for coyote ACSR</t>
    </r>
  </si>
  <si>
    <t>Set</t>
  </si>
  <si>
    <t>A4</t>
  </si>
  <si>
    <t>Current Transformer: Current Transformer including Marshaling box, Single phase, oil filled outdoor type with rigid bimetallic terminal connectors suitable for Drake ACSR conductor.</t>
  </si>
  <si>
    <t>66 kV class, 31.5 KA, CT of ratio 200-100/1-1-1A for Transformer.
For metering : Accuracy 0.2, Burden 10 VA
For back up protection : Accuracy 5P20, Burden 30 VA
For Diff/Dist protection : PS class, Vk 800V, 2 Ohm at 200/1 A</t>
  </si>
  <si>
    <t>Already supplied &amp; erected at site</t>
  </si>
  <si>
    <t>11 kV class, 25 KA, NCT of ratio 1200-800/1-1A for REFR protection (similar rating  and ratio as that of  incomer of  11 kV Switchgear) with terminal connector suitable for 2 no's of 50 X8 mm Copper flats</t>
  </si>
  <si>
    <t xml:space="preserve">NCT Pad clamps </t>
  </si>
  <si>
    <t>A5</t>
  </si>
  <si>
    <t>Surge Arrestors Porcelain Housing Metal oxide, Gapless type as per techanical specification</t>
  </si>
  <si>
    <t>60 kV Metal Oxide with surge counter 
Arrestor class : Discharge Class 3 (Station Medium 
Duty (SM))- for Transformer</t>
  </si>
  <si>
    <t>A6</t>
  </si>
  <si>
    <t>C&amp;R Panel compatible to IEC 61850, communication protocol for Sub-station Automation System in 220 kV Sub-station complete as per technical specification:</t>
  </si>
  <si>
    <t>66/11 kV Transformer-Type 6T1
(As per Annexure RPP5-SAS)</t>
  </si>
  <si>
    <t>11 kV Panel for Overhead Line - Type 1L 
Provision for 2 feeders to be made in one panel (As per Annexure RPP7-SAS)</t>
  </si>
  <si>
    <t>A7</t>
  </si>
  <si>
    <t>Bus Bar Formation:</t>
  </si>
  <si>
    <t>Drake ACSR for LV Side of Power Transformer</t>
  </si>
  <si>
    <t>Mtr</t>
  </si>
  <si>
    <t>Straight taps made of 50 mm Aluminium Tube (BS-1600) of 1250 mm vertical height for vertical portion and cross bus on 66 kV side with rounded off end.</t>
  </si>
  <si>
    <t>A8</t>
  </si>
  <si>
    <t>Hardwares:</t>
  </si>
  <si>
    <t>Copper Flat for Transformer Neutral 2 nos of 50 X 8 mm size 5 Mtr length</t>
  </si>
  <si>
    <t xml:space="preserve">Pad clamps suitable for Drake ACSR for connecting Drake conductor to 1 x 1000 Sq mm cable </t>
  </si>
  <si>
    <t>A9</t>
  </si>
  <si>
    <t>PVC insulated Copper Control Cable with Lugs/Ferrules. 1.1 kV class. Size of cables:</t>
  </si>
  <si>
    <t>19 Core 2.5 Sq.mm. Copper Control Cables</t>
  </si>
  <si>
    <t>Mtrs.</t>
  </si>
  <si>
    <t>4 Core 6 Sq.mm. Copper Control Cables</t>
  </si>
  <si>
    <t>4 Core 2.5 Sq.mm. Copper Control Cables</t>
  </si>
  <si>
    <t>2 Core 6 Sq.mm. Copper Control Cables</t>
  </si>
  <si>
    <t>A10</t>
  </si>
  <si>
    <r>
      <t xml:space="preserve">11kV Switchgear: </t>
    </r>
    <r>
      <rPr>
        <sz val="11"/>
        <rFont val="Bookman Old Style"/>
        <family val="1"/>
      </rPr>
      <t>11kV, 350MVA, Metal Clad VCB switchgear(1250A for Incomer and 800A feeders), outdoor type, each comprising of 1IC+4F+1BC+1AP(Remote Announciation cum Control panel suitable for 1IC+5F) with CTs &amp; PTs and terminal connectors suitable for Drake / Coyote ACSR etc., complete as per technical specification.</t>
    </r>
  </si>
  <si>
    <t>1
 (7 panels)</t>
  </si>
  <si>
    <t>A11</t>
  </si>
  <si>
    <t>Rubber mats 1000 mm x 2000 mm x 12 mm size suitable for 1.1 kV class.</t>
  </si>
  <si>
    <t>SUPPLY PORTION TOTAL</t>
  </si>
  <si>
    <t>ERECTION, T&amp;C, DECOMMISSIONING PORTION</t>
  </si>
  <si>
    <t>Erection charges</t>
  </si>
  <si>
    <t>Testing and Commissioning  charges</t>
  </si>
  <si>
    <t>Amount 
(in Rs.)</t>
  </si>
  <si>
    <r>
      <rPr>
        <b/>
        <sz val="11"/>
        <color rgb="FF000000"/>
        <rFont val="Bookman Old Style"/>
        <family val="1"/>
      </rPr>
      <t xml:space="preserve">Power Transformers: </t>
    </r>
    <r>
      <rPr>
        <sz val="10"/>
        <color indexed="8"/>
        <rFont val="Bookman Old Style"/>
        <family val="1"/>
      </rPr>
      <t xml:space="preserve">
8 MVA, 66/11kV, Delta/Star, Dyn11, 3-Ph, 50Hz, Core Type Winding with OLTC, RTCC Panel etc complete, filled with Transil Oil with 10% spare oil,Terminal connectors suitable for Drake ACSR on primary side  of transformer and Drake/ 50 x 8 copper flat on secondary side of Transformer  and 2 Nos of 50 x 8 copper flats from neutral terminal to earthmat through NCT along with necessary support pin insulators as per technical specifications.(28 MT)</t>
    </r>
  </si>
  <si>
    <t>Filtration of oil using filter set to bring the insulation value to I.E. 
Specification</t>
  </si>
  <si>
    <t>Litres</t>
  </si>
  <si>
    <t xml:space="preserve">Wiring of Transformer marshalling box, bucholtz relay, fixing thermometer, OLTC upto control panel and assisting in testing and commissioning </t>
  </si>
  <si>
    <r>
      <rPr>
        <b/>
        <sz val="10"/>
        <color rgb="FF000000"/>
        <rFont val="Bookman Old Style"/>
        <family val="1"/>
      </rPr>
      <t>Testing &amp; Commissioning of Power Transformers</t>
    </r>
    <r>
      <rPr>
        <sz val="10"/>
        <color indexed="8"/>
        <rFont val="Bookman Old Style"/>
        <family val="1"/>
      </rPr>
      <t xml:space="preserve">
a) Inspection of wires and ferrules, Inspection of wiring of protective devices, cooling fans, oil flow pumps, OLTC, RTCC, bushing etc.
b) Testing : 1. Ratio Test 2. SC Test 3. Excitation Current Test/ Highpot Test 4. Magnetic Balance Test 5. Vector Group Test 6. Induced High Voltage Test 7. OLTC Operation - Local and Remote 8. Protective Devices Operation Checks 9. Stability Checks : For Differential &amp; REFR Protection 10. Winding Resistance Test 11. Insulation Resistance Test 12. Tan-Delta and Capacitance Test 13. Transformer mounted protective Devices 14. Sweep Frequency Response Analysis</t>
    </r>
  </si>
  <si>
    <r>
      <t>66 kV, 1250 A, 31.5 kA class, SF-6 Circuit Breaker for 8 MVA, 66/11 kV Transformer</t>
    </r>
    <r>
      <rPr>
        <b/>
        <sz val="10"/>
        <color rgb="FF000000"/>
        <rFont val="Bookman Old Style"/>
        <family val="1"/>
      </rPr>
      <t xml:space="preserve"> (a) Assisiting in T&amp;C and (b) Wiring &amp; T&amp;C only</t>
    </r>
  </si>
  <si>
    <r>
      <t xml:space="preserve">66 kV class, 31.5 KA, CT of ratio 200-100/1-1-1A for Transformer.
For metering : Accuracy 0.2, Burden 10 VA
For back up protection : Accuracy 5P20, Burden 30 VA
For Diff/Dist protection : PS class, Vk 800V, 2 Ohm at 200/1 A 
</t>
    </r>
    <r>
      <rPr>
        <b/>
        <sz val="10"/>
        <color rgb="FF000000"/>
        <rFont val="Bookman Old Style"/>
        <family val="1"/>
      </rPr>
      <t>(a) Assisiting in T&amp;C and (b) Wiring &amp; T&amp;C only</t>
    </r>
  </si>
  <si>
    <r>
      <t xml:space="preserve">11 kV class, 25 KA, NCT of ratio 1200-800/1-1A for REFR protection (similar rating  and ratio as that of  incomer of  11 kV Switchgear) with terminal connector suitable for 2 no's of 50 X8 mm Copper flats
</t>
    </r>
    <r>
      <rPr>
        <b/>
        <sz val="10"/>
        <color rgb="FF000000"/>
        <rFont val="Bookman Old Style"/>
        <family val="1"/>
      </rPr>
      <t>(a) Assisiting in T&amp;C and (b) Wiring &amp; T&amp;C only</t>
    </r>
  </si>
  <si>
    <t>11 kV Panel for Overhead Line - Type 1L 
Provision for 2 feeders to be made in one panel (As 
per Annexure RPP7-SAS</t>
  </si>
  <si>
    <t>Formation of Main/Cross bus with Single Drake for 66 kV</t>
  </si>
  <si>
    <t>Per Bay</t>
  </si>
  <si>
    <r>
      <t xml:space="preserve">11kV Switchgear: </t>
    </r>
    <r>
      <rPr>
        <sz val="11"/>
        <rFont val="Bookman Old Style"/>
        <family val="1"/>
      </rPr>
      <t>11kV, 350MVA, Metal Clad VCB switchgear(1250A for Incomer and 800A feeders), outdoor type, each comprising of 1IC+4F+1BC+1AP(Remote Announciation cum Control panel suitable for 1IC+5F) with CTs &amp; PTs and terminal connectors suitable for Drake / Coyote ACSR etc., complete as per technical specification.</t>
    </r>
    <r>
      <rPr>
        <b/>
        <sz val="11"/>
        <rFont val="Bookman Old Style"/>
        <family val="1"/>
      </rPr>
      <t xml:space="preserve"> (a) Assisiting in T&amp;C and (b) Wiring &amp; T&amp;C only</t>
    </r>
  </si>
  <si>
    <t>Earthmat Formation</t>
  </si>
  <si>
    <t>Grounding of equipments with  50 x6  mm G  I flat and connecting  equipments to the earth mat/ground pit including all connected works with all materials supplied by the contractor.</t>
  </si>
  <si>
    <t>Providing C.I. Pipe of 100mm ID 13mm thick 2.75 mtr. long with 2 part GI Flat 50x6mm clamp  welded allround the pipe etc., including cost of excavation (all materials supplied by contractor)</t>
  </si>
  <si>
    <t>Supplying and fixing 450mm dia x 450mm height 1.5" to 2" Hume pipe collars for earth pits.</t>
  </si>
  <si>
    <t xml:space="preserve">Fixing of  Name plates </t>
  </si>
  <si>
    <t>ERECTION, T&amp;C, DECOMMISSIONING PORTION TOTAL</t>
  </si>
  <si>
    <t>CIVIL PORTION</t>
  </si>
  <si>
    <t>Sl.
No.</t>
  </si>
  <si>
    <t>Amount in Rs.</t>
  </si>
  <si>
    <t>B1</t>
  </si>
  <si>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1"/>
        <color rgb="FFFF0000"/>
        <rFont val="Bookman Old Style"/>
        <family val="1"/>
      </rPr>
      <t>M20 Design Mix Using 20 mm nominal size graded crushed coarse aggregates For foundation add 3%</t>
    </r>
  </si>
  <si>
    <t>Cum</t>
  </si>
  <si>
    <t>B2</t>
  </si>
  <si>
    <r>
      <t xml:space="preserve">Finishing walls with </t>
    </r>
    <r>
      <rPr>
        <b/>
        <sz val="11"/>
        <color rgb="FFFF0000"/>
        <rFont val="Bookman Old Style"/>
        <family val="1"/>
      </rPr>
      <t>Acrylic Smooth exterior paint</t>
    </r>
    <r>
      <rPr>
        <sz val="11"/>
        <rFont val="Bookman Old Style"/>
        <family val="1"/>
      </rPr>
      <t xml:space="preserve"> of required shade :New work (Two coat applied @ 1.67 ltr/10 m² over and including priming coat of exterior primer applied @ 2.20 kg/10 m²) with paint of approved quality to give an even shade, after thoroughly brooming the surface to remove all dirt, dust, mortar drops and foreign matter including preparing the surface even and sand paper smooth, cost of materials, labour complete as per specifications and as per directions of Engineer-in-charge.  </t>
    </r>
  </si>
  <si>
    <t>Sqm</t>
  </si>
  <si>
    <t>B3</t>
  </si>
  <si>
    <r>
      <rPr>
        <b/>
        <sz val="11"/>
        <color rgb="FFFF0000"/>
        <rFont val="Bookman Old Style"/>
        <family val="1"/>
      </rPr>
      <t>Steel Fabrication:</t>
    </r>
    <r>
      <rPr>
        <sz val="11"/>
        <rFont val="Bookman Old Style"/>
        <family val="1"/>
      </rPr>
      <t xml:space="preserve"> Supplying, fitting and placing </t>
    </r>
    <r>
      <rPr>
        <b/>
        <sz val="11"/>
        <color rgb="FFFF0000"/>
        <rFont val="Bookman Old Style"/>
        <family val="1"/>
      </rPr>
      <t>TMT FE 550 / 550D</t>
    </r>
    <r>
      <rPr>
        <sz val="11"/>
        <rFont val="Bookman Old Style"/>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 for </t>
    </r>
    <r>
      <rPr>
        <b/>
        <sz val="11"/>
        <color rgb="FFFF0000"/>
        <rFont val="Bookman Old Style"/>
        <family val="1"/>
      </rPr>
      <t xml:space="preserve">All other type of structures </t>
    </r>
  </si>
  <si>
    <t>kg</t>
  </si>
  <si>
    <t>B4</t>
  </si>
  <si>
    <r>
      <t xml:space="preserve">Providing and fixing </t>
    </r>
    <r>
      <rPr>
        <b/>
        <sz val="11"/>
        <color rgb="FFFF0000"/>
        <rFont val="Bookman Old Style"/>
        <family val="1"/>
      </rPr>
      <t xml:space="preserve">Structural Steel </t>
    </r>
    <r>
      <rPr>
        <sz val="11"/>
        <rFont val="Bookman Old Style"/>
        <family val="1"/>
      </rPr>
      <t xml:space="preserve">work in single section, fixed with or without connecting plate, including cutting, hoisting, fixing in position and applying a 2 coats of paint over one coat of approved steel primer all complete including cost of materials, labour, usage charges of machinery complete as per specifications and as per directions of the Engineer-in-Charge. </t>
    </r>
  </si>
  <si>
    <t>Kg</t>
  </si>
  <si>
    <t>B5</t>
  </si>
  <si>
    <r>
      <t xml:space="preserve">Supplying heavy gauge PVC Conduit Pipe .... dia ....... mm thick with suitable size bends, metal junction boxes adhesive paste etc., by groove cutting in the wall and fixing by bracing U or J hooks and cement plastering upto the wall surface and run with 18 SWG GI fish wire run throughout the conduit wherever necessary  </t>
    </r>
    <r>
      <rPr>
        <b/>
        <sz val="11"/>
        <color rgb="FFFF0000"/>
        <rFont val="Bookman Old Style"/>
        <family val="1"/>
      </rPr>
      <t>25mm dia 2mm thick</t>
    </r>
    <r>
      <rPr>
        <sz val="11"/>
        <rFont val="Bookman Old Style"/>
        <family val="1"/>
      </rPr>
      <t xml:space="preserve"> </t>
    </r>
  </si>
  <si>
    <t>Per Mtr</t>
  </si>
  <si>
    <t>B6</t>
  </si>
  <si>
    <r>
      <rPr>
        <b/>
        <sz val="11"/>
        <color rgb="FFFF0000"/>
        <rFont val="Bookman Old Style"/>
        <family val="1"/>
      </rPr>
      <t xml:space="preserve">Point wiring using Copper wire without switch. </t>
    </r>
    <r>
      <rPr>
        <sz val="11"/>
        <rFont val="Bookman Old Style"/>
        <family val="1"/>
      </rPr>
      <t xml:space="preserve">
Supplying and wiring adopting loop system in existing PVC Conduit /casing capping casing capping using 2x1.5Sqmm (Phase &amp; Neutral) &amp; 1x1.0 sqmm (Earth wire) FRLS multi strand PVC insulated copper wire (confirming to IS-694: and latest amendments) without control switch shall be fixed on the existing plastic sheet/ gang box, the other end of the wires shall be terminated with sufficient loose length in a wood/PVC round block. complete for each outlet. 
b) </t>
    </r>
    <r>
      <rPr>
        <b/>
        <sz val="11"/>
        <color rgb="FFFF0000"/>
        <rFont val="Bookman Old Style"/>
        <family val="1"/>
      </rPr>
      <t xml:space="preserve">Medium point </t>
    </r>
    <r>
      <rPr>
        <sz val="11"/>
        <rFont val="Bookman Old Style"/>
        <family val="1"/>
      </rPr>
      <t>above 3Mtr up to 6Mtr from tapping point to out let via switch box</t>
    </r>
  </si>
  <si>
    <t>Each Point</t>
  </si>
  <si>
    <t>B7</t>
  </si>
  <si>
    <r>
      <rPr>
        <b/>
        <sz val="11"/>
        <color rgb="FFFF0000"/>
        <rFont val="Bookman Old Style"/>
        <family val="1"/>
      </rPr>
      <t xml:space="preserve">Point wiring using Copper wire without switch. </t>
    </r>
    <r>
      <rPr>
        <sz val="11"/>
        <rFont val="Bookman Old Style"/>
        <family val="1"/>
      </rPr>
      <t xml:space="preserve">
Supplying and wiring adopting loop system in existing PVC Conduit /casing capping  using copper PVC insulated multi strand 2x1.5Sqmm copper wire without switch,  the other end of the wires shall be terminated with sufficient loose length in a wood/PVC round block. complete for each outlet.( 4/9) - II. Point wiring using class B Materialsc) </t>
    </r>
    <r>
      <rPr>
        <b/>
        <sz val="11"/>
        <color rgb="FFFF0000"/>
        <rFont val="Bookman Old Style"/>
        <family val="1"/>
      </rPr>
      <t>Long point</t>
    </r>
    <r>
      <rPr>
        <sz val="11"/>
        <rFont val="Bookman Old Style"/>
        <family val="1"/>
      </rPr>
      <t xml:space="preserve"> above 6Mtr up to 10Mtr from tapping point to out let via switch box </t>
    </r>
  </si>
  <si>
    <t>B8</t>
  </si>
  <si>
    <r>
      <t>Supplying of feet -PVC Batten with integrated LED tube</t>
    </r>
    <r>
      <rPr>
        <sz val="11"/>
        <color rgb="FFFF0000"/>
        <rFont val="Bookman Old Style"/>
        <family val="1"/>
      </rPr>
      <t xml:space="preserve"> LED light fitting 1 x 4' - </t>
    </r>
    <r>
      <rPr>
        <sz val="11"/>
        <color theme="1"/>
        <rFont val="Bookman Old Style"/>
        <family val="1"/>
      </rPr>
      <t xml:space="preserve">36/40 W  W with high quality diffuser with Life of 25000 burning hours &amp; 70% lumen maintenance with CRI &gt; 80. Power Input: 220-240V@ 50/60Hz &amp; Power factor &gt;0.9 along with CE approved. 2 years Warranty against any manufacturing defect working under standard electrical condition  </t>
    </r>
  </si>
  <si>
    <t>Nos</t>
  </si>
  <si>
    <t>B9</t>
  </si>
  <si>
    <t xml:space="preserve">Fixing all types and all capacities of fluorescent /false ceiling / spot light / CFL / LED fittings indoor on the wall/ ceiling / rafters / girders using 23/0.0076" twin twisted PVC insulated wires, required Nos of round blocks and clamps.On wall/ ceiling / Rafter / Girders </t>
  </si>
  <si>
    <t>Each</t>
  </si>
  <si>
    <t>B10</t>
  </si>
  <si>
    <r>
      <rPr>
        <b/>
        <sz val="11"/>
        <color rgb="FFFF0000"/>
        <rFont val="Bookman Old Style"/>
        <family val="1"/>
      </rPr>
      <t xml:space="preserve">Wiring for lighting/power circuit </t>
    </r>
    <r>
      <rPr>
        <sz val="11"/>
        <rFont val="Bookman Old Style"/>
        <family val="1"/>
      </rPr>
      <t xml:space="preserve">using one of FRLS PVC insulated 1100V grade, multistrand copper wire with low conductor resistance single core in open or concealed system of wiring with specified IS 694:201 </t>
    </r>
    <r>
      <rPr>
        <b/>
        <sz val="11"/>
        <color rgb="FFFF0000"/>
        <rFont val="Bookman Old Style"/>
        <family val="1"/>
      </rPr>
      <t>1.5 sqmm</t>
    </r>
    <r>
      <rPr>
        <sz val="11"/>
        <color theme="1"/>
        <rFont val="Bookman Old Style"/>
        <family val="1"/>
      </rPr>
      <t xml:space="preserve">. </t>
    </r>
  </si>
  <si>
    <t>B11</t>
  </si>
  <si>
    <r>
      <t xml:space="preserve">Wiring for lighting/power circuit using one of FRLS PVC insulated 1100V grade, multistrand copper wire with low conductor resistance single core in open or concealed system of wiring with specified IS 694:201 </t>
    </r>
    <r>
      <rPr>
        <b/>
        <sz val="11"/>
        <color rgb="FFFF0000"/>
        <rFont val="Bookman Old Style"/>
        <family val="1"/>
      </rPr>
      <t>2.5 sqmm</t>
    </r>
    <r>
      <rPr>
        <sz val="11"/>
        <rFont val="Bookman Old Style"/>
        <family val="1"/>
      </rPr>
      <t xml:space="preserve"> </t>
    </r>
  </si>
  <si>
    <t>Rmtr.</t>
  </si>
  <si>
    <t>B12</t>
  </si>
  <si>
    <r>
      <t xml:space="preserve">Supplying and fixing of modular switch &amp; connected accessories on existing modular switch plate as per IS 3854 and IS 1293.6/16A </t>
    </r>
    <r>
      <rPr>
        <b/>
        <sz val="11"/>
        <color rgb="FFFF0000"/>
        <rFont val="Bookman Old Style"/>
        <family val="1"/>
      </rPr>
      <t xml:space="preserve">Universal Socket </t>
    </r>
  </si>
  <si>
    <t>B13</t>
  </si>
  <si>
    <r>
      <t xml:space="preserve">Supplying and fixing of modular switch &amp; connected accessories on existing modular switch plate as per IS 3854 and IS 1293.6/16A </t>
    </r>
    <r>
      <rPr>
        <b/>
        <sz val="11"/>
        <color rgb="FFFF0000"/>
        <rFont val="Bookman Old Style"/>
        <family val="1"/>
      </rPr>
      <t>Switch 6A One Way Switch</t>
    </r>
  </si>
  <si>
    <t>B14</t>
  </si>
  <si>
    <r>
      <t xml:space="preserve">Supplying and fixing surface/flush mounting unbreakable </t>
    </r>
    <r>
      <rPr>
        <b/>
        <sz val="11"/>
        <color rgb="FFFF0000"/>
        <rFont val="Bookman Old Style"/>
        <family val="1"/>
      </rPr>
      <t>PVC modular box</t>
    </r>
    <r>
      <rPr>
        <sz val="11"/>
        <color theme="1"/>
        <rFont val="Bookman Old Style"/>
        <family val="1"/>
      </rPr>
      <t xml:space="preserve"> suitable for mounting modular switch plate swith due groove cutting in Brick/C.Cwall, including necessary rawl plugs, Machine/NF screws etc., complete. 8 Way </t>
    </r>
  </si>
  <si>
    <t>B15</t>
  </si>
  <si>
    <r>
      <t xml:space="preserve">Supplying and fixing superior quality modular switch mounting </t>
    </r>
    <r>
      <rPr>
        <b/>
        <sz val="11"/>
        <color rgb="FFFF0000"/>
        <rFont val="Bookman Old Style"/>
        <family val="1"/>
      </rPr>
      <t>polycarbonate plate</t>
    </r>
    <r>
      <rPr>
        <sz val="11"/>
        <color theme="1"/>
        <rFont val="Bookman Old Style"/>
        <family val="1"/>
      </rPr>
      <t xml:space="preserve"> with necessary supporting back plate with required nos. of machine screws, bolts nuts etc.,complete on the existing metal/PVC box. 8 Module  </t>
    </r>
  </si>
  <si>
    <t>B16</t>
  </si>
  <si>
    <r>
      <t xml:space="preserve">Constructing </t>
    </r>
    <r>
      <rPr>
        <b/>
        <sz val="11"/>
        <color rgb="FFFF0000"/>
        <rFont val="Bookman Old Style"/>
        <family val="1"/>
      </rPr>
      <t>brick masonry chamber of internal dimension 450x450mm</t>
    </r>
    <r>
      <rPr>
        <b/>
        <sz val="11"/>
        <rFont val="Bookman Old Style"/>
        <family val="1"/>
      </rPr>
      <t xml:space="preserve"> </t>
    </r>
    <r>
      <rPr>
        <sz val="11"/>
        <rFont val="Bookman Old Style"/>
        <family val="1"/>
      </rPr>
      <t>and depth of 600mm (inner dimensions) with modular bricks of CD 75 in cement mortar 1:6, bed concrete 150mm thick with 1:3:6, plastering 12 mm thick with cement mortar 1:4, CC 1:2:4 coping 75mm thk for fixing CI cover &amp; frame etc.</t>
    </r>
  </si>
  <si>
    <t>B17</t>
  </si>
  <si>
    <r>
      <rPr>
        <sz val="11"/>
        <color theme="1"/>
        <rFont val="Bookman Old Style"/>
        <family val="1"/>
      </rPr>
      <t xml:space="preserve">Providing &amp; fixing </t>
    </r>
    <r>
      <rPr>
        <b/>
        <sz val="11"/>
        <color rgb="FFFF0000"/>
        <rFont val="Bookman Old Style"/>
        <family val="1"/>
      </rPr>
      <t>455x610 mm cast iron cover</t>
    </r>
    <r>
      <rPr>
        <sz val="11"/>
        <color theme="1"/>
        <rFont val="Bookman Old Style"/>
        <family val="1"/>
      </rPr>
      <t xml:space="preserve"> with frame weight to be not less 38kgs (weight of cover 23 kgs and weight of frame 15 kgs)and necessary locking arrangements with M.S flats 32x6 mm etc &amp; painting with two or more coats with black Japan paint etc. complete as directed by the engineer-in-charge.</t>
    </r>
  </si>
  <si>
    <t>B18</t>
  </si>
  <si>
    <r>
      <rPr>
        <b/>
        <sz val="11"/>
        <color rgb="FFFF0000"/>
        <rFont val="Bookman Old Style"/>
        <family val="1"/>
      </rPr>
      <t xml:space="preserve">Jelly Spreading (20-25 mm) : </t>
    </r>
    <r>
      <rPr>
        <sz val="11"/>
        <rFont val="Bookman Old Style"/>
        <family val="1"/>
      </rPr>
      <t xml:space="preserve">Supplying and providing jelly in the station yard of uniform thickness of 100 mm including the cost of materials, labour charges, required tools and plants etc., complete. Work shall be carried out as per the instructions of Engineer in-charge of works as per the standard procedure. </t>
    </r>
  </si>
  <si>
    <t>cum</t>
  </si>
  <si>
    <t>B19</t>
  </si>
  <si>
    <r>
      <t xml:space="preserve">Providing, Laying and Fixing GI pipes conforming to IS 1239:1990 with latest amendments complete with GI fittings (excluding the cost of fittings) with cuts and threads wherever necessary, including testing for water tightness, with all lead and commissioning. (contractor will make his own arrangements for procuring water for testing) For </t>
    </r>
    <r>
      <rPr>
        <b/>
        <sz val="11"/>
        <color rgb="FFFF0000"/>
        <rFont val="Bookman Old Style"/>
        <family val="1"/>
      </rPr>
      <t>Heavy Duty GI pipe of 50mm dia</t>
    </r>
    <r>
      <rPr>
        <sz val="11"/>
        <rFont val="Bookman Old Style"/>
        <family val="1"/>
      </rPr>
      <t xml:space="preserve"> for CRB </t>
    </r>
  </si>
  <si>
    <t>B20</t>
  </si>
  <si>
    <r>
      <rPr>
        <b/>
        <sz val="11"/>
        <rFont val="Bookman Old Style"/>
        <family val="1"/>
      </rPr>
      <t>GATE VALVE :</t>
    </r>
    <r>
      <rPr>
        <sz val="11"/>
        <rFont val="Bookman Old Style"/>
        <family val="1"/>
      </rPr>
      <t xml:space="preserve">
Supply and delivery at site of brand new best make gate valve as per IS 778/1984 with ISI Mark and as per its latest amendments Size 50 mm </t>
    </r>
  </si>
  <si>
    <t>B21</t>
  </si>
  <si>
    <r>
      <t xml:space="preserve">Removing and Re-spreading Existing Jelly in Station Yard : </t>
    </r>
    <r>
      <rPr>
        <sz val="11"/>
        <color theme="1"/>
        <rFont val="Bookman Old Style"/>
        <family val="1"/>
      </rPr>
      <t>Removing the existing Jelly in the Station Yard, stocking and Respreading after completetion of Equipement foundations etc.,.(Area 23.00 X 10.00= 230.00 Smtr)</t>
    </r>
  </si>
  <si>
    <t>Sqmtr.</t>
  </si>
  <si>
    <t>CIVIL PORTION TOTAL</t>
  </si>
  <si>
    <t>WORK B: Providing SAS Panel for 11kV bus coupler &amp; SAS integration for 11kV switchgear and other left out works of additional 8MVA, 66/11KV Transformer-2 at 220/66/11KV Muguluvalli Receiving station in Chikkamagaluru Taluk, Chikkamagaluru District.</t>
  </si>
  <si>
    <r>
      <rPr>
        <b/>
        <sz val="12"/>
        <color indexed="8"/>
        <rFont val="Bookman Old Style"/>
        <family val="1"/>
      </rPr>
      <t xml:space="preserve">Power Transformers: 
</t>
    </r>
    <r>
      <rPr>
        <sz val="10"/>
        <color rgb="FF000000"/>
        <rFont val="Bookman Old Style"/>
        <family val="1"/>
      </rPr>
      <t>8 MVA, 66/11kV, Delta/Star, Dyn11, 3-Ph, 50Hz, Core Type Winding with OLTC, RTCC Panel etc complete, filled with Transil Oil with 10% spare oil,Terminal connectors suitable for Drake ACSR on primary side  of transformer and Drake/ 50 x 8 copper flat on secondary side of Transformer  and 2 Nos of 50 x 8 copper flats from neutral terminal to earthmat through NCT along with necessary support pin insulators as per technical specifications.(28 MT)
a) Inspection of wires and ferrules, Inspection of wiring of protective devices, cooling fans, oil flow pumps, OLTC, RTCC, bushing etc.,
b) Testing : 1. Ratio Test 2. SC Test 3. Excitation Current Test/ Highpot Test 4. Magnetic Balance Test 5. Vector Group Test 6. Induced High Voltage Test 7. OLTC Operation - Local and Remote 8. Protective Devices Operation Checks 9. Stability Checks : For Differential &amp; REFR Protection 10. Winding Resistance Test 11. Insulation Resistance Test 12. Tan-Delta and Capacitance Test 13. Transformer mounted protective Devices 14. Sweep Frequency Response Analysis</t>
    </r>
  </si>
  <si>
    <t>KPTCL supply</t>
  </si>
  <si>
    <t>11 kV Panel for bus coupler (SAS)</t>
  </si>
  <si>
    <t>A3</t>
  </si>
  <si>
    <t>10 Core 2.5 Sq.mm. Copper Control Cables</t>
  </si>
  <si>
    <t>Mounting Structures:</t>
  </si>
  <si>
    <t>66 kV Mounting structure For Post insulator of Rigid bus(0.143 t Per Structure)(For 2 numbers for R-Ph of Rigid Bus-A &amp; B)</t>
  </si>
  <si>
    <t>No/t</t>
  </si>
  <si>
    <t>Coyote ACSR for 11 kV Jump</t>
  </si>
  <si>
    <t>INSULATORS :</t>
  </si>
  <si>
    <t>Post Insulator Cylindrical Solid core Type</t>
  </si>
  <si>
    <t>66  kV Class, 1 Unit/stack</t>
  </si>
  <si>
    <t>Stacks</t>
  </si>
  <si>
    <t>Pad clamps suitable for Drake ACSR</t>
  </si>
  <si>
    <t>Power Connectors 'T' Clamps suitable for Single Drake ACSR to Single Drake ACSR</t>
  </si>
  <si>
    <t>Clamps:</t>
  </si>
  <si>
    <t>Post Insulator Clamps suitable for 63 mm Aluminium pipe and Post Insulators Solid Core type-Rigid Type- 66 kV Side</t>
  </si>
  <si>
    <t>ACDB for 220 kV Station</t>
  </si>
  <si>
    <t>AC Distribution Box Double front (Outdoor type) 
24 Terminal 2 I/C of 100A MCCB 20kA + 24 O/G 
MCB 16A + 2 O/G of 100A, HRC fuse, complete as 
per technical specification</t>
  </si>
  <si>
    <t>Ethernet Switch (61850 Compatible) with 16FO + 8Cu</t>
  </si>
  <si>
    <t>8 MVA, 66/11kV, Delta/Star, Dyn11, 3-Ph, 50Hz, Core Type Winding with OLTC, RTCC Panel etc complete, filled with Transil Oil with 10% spare oil,Terminal connectors suitable for Drake ACSR on primary side  of transformer and Drake/ 50 x 8 copper flat on secondary side of Transformer  and 2 Nos of 50 x 8 copper flats from neutral terminal to earthmat through NCT along with necessary support pin insulators as per technical specifications.</t>
  </si>
  <si>
    <t>Moving the Transformer to the plinth. Distance is 50 metre; Weight of the PTR considered is 28 MT</t>
  </si>
  <si>
    <t>per 
t/m</t>
  </si>
  <si>
    <t>Assembly of Transformer parts like bushings, radiators, filling oil into Tr. etc., for the total weight of the Tr. (28MT)</t>
  </si>
  <si>
    <t>t</t>
  </si>
  <si>
    <t>Installation, integration, testing &amp; commissioning of C&amp;R panels with SAS supplied by other SAS supplier for new bay extension with different Automation System</t>
  </si>
  <si>
    <t>i</t>
  </si>
  <si>
    <t>66/11 kV Power Transformer C&amp;R panels with BCUs</t>
  </si>
  <si>
    <t>ii</t>
  </si>
  <si>
    <t>11 kV twin feeder C&amp;R panels with BCUs</t>
  </si>
  <si>
    <t>11 kV NCT structures for LV side of Transformer(0.157t Per Structure)</t>
  </si>
  <si>
    <t>11KV Cable Terminating Structure for LV Side of Transformer(0.072 t Per Structure)(For 3 numbers for Power Transformers and 1 number for Capacitor banks of Tr-2)</t>
  </si>
  <si>
    <t>Current Transformer</t>
  </si>
  <si>
    <t>AC Distribution Box Double front (Outdoor type) 
24 Terminal 2 I/C of 100A MCCB 20kA + 24 O/G 
MCB 16A + 2 O/G of 100A, HRC fuse, complete as 
per technical specification.</t>
  </si>
  <si>
    <t>Earth work excavation by manual means for drains, canals, waste weir, draft, approach channels, key trenches, foundation of Buildings &amp; bridges and such simillar works in all kinds of soils, as per drawing and technical specifications, including setting out, shoring, strutting, barricading, caution lights, removal of stumps and other deleterious matter, excavated surface leveled and sides neatly dressed disposing off the excavated stuff or sorting &amp; stacking the selected stuff for reuse in a radius of 50 m and lift upto 1.5 m including cost of labour, tools &amp; other appurtenaces required to complete the work.
in all kinds of soils Depth upto 1.5 m
 In all kinds of soils Depth upto 3 m</t>
  </si>
  <si>
    <t xml:space="preserve">Providing and laying in position plain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machineries, curing, and all the other appurtenances required to complete the work as per technical specifications. (The cost of steel reinforcement &amp; formwork shall be paid separately) Mix 1:3:6( M5) Using 40 mm nominal size graded crushed coarse aggregates </t>
  </si>
  <si>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sz val="10"/>
        <rFont val="Bookman Old Style"/>
        <family val="1"/>
      </rPr>
      <t xml:space="preserve">
</t>
    </r>
    <r>
      <rPr>
        <b/>
        <sz val="10"/>
        <color rgb="FFFF0000"/>
        <rFont val="Bookman Old Style"/>
        <family val="1"/>
      </rPr>
      <t>M20 Design Mix Using 20 mm nominal size graded crushed coarse aggregates For foundation add 3%</t>
    </r>
  </si>
  <si>
    <r>
      <rPr>
        <b/>
        <sz val="11"/>
        <color rgb="FFFF0000"/>
        <rFont val="Bookman Old Style"/>
        <family val="1"/>
      </rPr>
      <t>Steel Fabrication:</t>
    </r>
    <r>
      <rPr>
        <sz val="11"/>
        <rFont val="Bookman Old Style"/>
        <family val="1"/>
      </rPr>
      <t xml:space="preserve"> Supplying, fitting and placing </t>
    </r>
    <r>
      <rPr>
        <b/>
        <sz val="11"/>
        <color rgb="FFFF0000"/>
        <rFont val="Bookman Old Style"/>
        <family val="1"/>
      </rPr>
      <t>TMT FE 550 / 550D</t>
    </r>
    <r>
      <rPr>
        <sz val="11"/>
        <rFont val="Bookman Old Style"/>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   for </t>
    </r>
    <r>
      <rPr>
        <b/>
        <sz val="11"/>
        <color rgb="FFFF0000"/>
        <rFont val="Bookman Old Style"/>
        <family val="1"/>
      </rPr>
      <t xml:space="preserve">All other type of structures </t>
    </r>
  </si>
  <si>
    <r>
      <t xml:space="preserve">Providing and fixing </t>
    </r>
    <r>
      <rPr>
        <b/>
        <sz val="11"/>
        <color rgb="FFFF0000"/>
        <rFont val="Bookman Old Style"/>
        <family val="1"/>
      </rPr>
      <t xml:space="preserve">Structural Steel </t>
    </r>
    <r>
      <rPr>
        <sz val="11"/>
        <rFont val="Bookman Old Style"/>
        <family val="1"/>
      </rPr>
      <t>work in single section, fixed with or without connecting plate, including cutting, hoisting, fixing in position and applying a 2 coats of paint over one coat of approved steel primer all complete including cost of materials, labour, usage charges of machinery complete as per specifications and as per directions of the Engineer-in-Charge.</t>
    </r>
  </si>
  <si>
    <t xml:space="preserve">Providing and laying to required line and slope roofing with corrugated asbestos cement sheet 6mm. thick fixed with galvanised iron J or L hooks, bolts and nuts 8mm. dia C.I plain and bitumen washers over the existing purlins, rafters and trusses including cost of materials, labour, complete as per specifications </t>
  </si>
  <si>
    <t>Fixing all types and all capacities of fluorescent /false ceiling / spot light / CFL / LED fittings indoor on the wall/ ceiling / rafters / girders using 23/0.0076" twin twisted PVC insulated wires, required Nos of round blocks and clamps.On wall/ ceiling / Rafter / Girders</t>
  </si>
  <si>
    <r>
      <t xml:space="preserve">Wiring for lighting/power circuit using one of FRLS PVC insulated 1100V grade, multistrand copper wire with low conductor resistance single core in open or concealed system of wiring with specified IS 694:201 </t>
    </r>
    <r>
      <rPr>
        <b/>
        <sz val="11"/>
        <color rgb="FFFF0000"/>
        <rFont val="Bookman Old Style"/>
        <family val="1"/>
      </rPr>
      <t>2.5 sqmm</t>
    </r>
    <r>
      <rPr>
        <sz val="11"/>
        <rFont val="Bookman Old Style"/>
        <family val="1"/>
      </rPr>
      <t xml:space="preserve">  </t>
    </r>
  </si>
  <si>
    <r>
      <t xml:space="preserve">Supplying and fixing superior quality modular switch mounting </t>
    </r>
    <r>
      <rPr>
        <b/>
        <sz val="11"/>
        <color rgb="FFFF0000"/>
        <rFont val="Bookman Old Style"/>
        <family val="1"/>
      </rPr>
      <t>polycarbonate plate</t>
    </r>
    <r>
      <rPr>
        <sz val="11"/>
        <color theme="1"/>
        <rFont val="Bookman Old Style"/>
        <family val="1"/>
      </rPr>
      <t xml:space="preserve"> with necessary supporting back plate with required nos. of machine screws, bolts nuts etc.,complete on the existing metal/PVC box. 8 Module </t>
    </r>
  </si>
  <si>
    <t>Painting Steel work with Deluxe Multi Surface Paint to give an even shade. Two coat applied @ 0.90L/10 m² over an under coat of primer applied @ 0.80 L/10 m² of approved brand and manufacture including preparing the surface after thorougly cleaning oil, grease, dirt and foreign matter, cost of materials, labour complete as per specifications and as per directions of Engineer-in-charge</t>
  </si>
  <si>
    <t>SCHEDULE - 3A(i)  - Supply portion- WORK A</t>
  </si>
  <si>
    <t>1
(7 panels)</t>
  </si>
  <si>
    <t>SCHEDULE - 3A(ii)  - ERECTION, T&amp;C, DECOMMISSIONING PORTION - WORK A</t>
  </si>
  <si>
    <t>SCHEDULE - 3A(iii)  - CIVIL PORTION - WORK A</t>
  </si>
  <si>
    <t>02/0.286</t>
  </si>
  <si>
    <t>SCHEDULE - 3B(i)  - Supply portion- WORK B</t>
  </si>
  <si>
    <t>01/0.157</t>
  </si>
  <si>
    <t>01/0.072</t>
  </si>
  <si>
    <t>SCHEDULE - 3B(ii)  - ERECTION, T&amp;C, DECOMMISSIONING PORTION - WORK B</t>
  </si>
  <si>
    <t>SCHEDULE - 3B(iii)  - CIVIL PORTION - WORK B</t>
  </si>
  <si>
    <t>2025-2026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</si>
</sst>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64" formatCode="_(* #,##0.00_);_(* \(#,##0.00\);_(* &quot;-&quot;??_);_(@_)"/>
    <numFmt numFmtId="165" formatCode="0.0"/>
    <numFmt numFmtId="166" formatCode="0.00;[Red]0.00"/>
    <numFmt numFmtId="167" formatCode="0;[Red]0"/>
    <numFmt numFmtId="168" formatCode="#,##0.00;[Red]#,##0.00"/>
  </numFmts>
  <fonts count="62" x14ac:knownFonts="1">
    <font>
      <sz val="11"/>
      <color theme="1"/>
      <name val="Calibri"/>
      <family val="2"/>
      <scheme val="minor"/>
    </font>
    <font>
      <sz val="11"/>
      <color theme="1"/>
      <name val="Calibri"/>
      <family val="2"/>
      <scheme val="minor"/>
    </font>
    <font>
      <b/>
      <sz val="20"/>
      <name val="Bookman Old Style"/>
      <family val="1"/>
    </font>
    <font>
      <b/>
      <sz val="16"/>
      <name val="Bookman Old Style"/>
      <family val="1"/>
    </font>
    <font>
      <b/>
      <sz val="12"/>
      <name val="Bookman Old Style"/>
      <family val="1"/>
    </font>
    <font>
      <sz val="16"/>
      <name val="Bookman Old Style"/>
      <family val="1"/>
    </font>
    <font>
      <sz val="13"/>
      <name val="Bookman Old Style"/>
      <family val="1"/>
    </font>
    <font>
      <sz val="10"/>
      <name val="Arial"/>
      <family val="2"/>
    </font>
    <font>
      <sz val="14"/>
      <name val="Bookman Old Style"/>
      <family val="1"/>
    </font>
    <font>
      <b/>
      <sz val="14"/>
      <name val="Bookman Old Style"/>
      <family val="1"/>
    </font>
    <font>
      <sz val="12"/>
      <name val="Bookman Old Style"/>
      <family val="1"/>
    </font>
    <font>
      <sz val="20"/>
      <name val="Bookman Old Style"/>
      <family val="1"/>
    </font>
    <font>
      <sz val="10"/>
      <name val="Bookman Old Style"/>
      <family val="1"/>
    </font>
    <font>
      <b/>
      <sz val="11"/>
      <name val="Bookman Old Style"/>
      <family val="1"/>
    </font>
    <font>
      <sz val="11"/>
      <name val="Bookman Old Style"/>
      <family val="1"/>
    </font>
    <font>
      <b/>
      <sz val="18"/>
      <name val="Bookman Old Style"/>
      <family val="1"/>
    </font>
    <font>
      <b/>
      <sz val="48"/>
      <name val="Bookman Old Style"/>
      <family val="1"/>
    </font>
    <font>
      <b/>
      <sz val="13"/>
      <name val="Bookman Old Style"/>
      <family val="1"/>
    </font>
    <font>
      <sz val="18"/>
      <name val="Bookman Old Style"/>
      <family val="1"/>
    </font>
    <font>
      <b/>
      <sz val="12"/>
      <color rgb="FFFF0000"/>
      <name val="Bookman Old Style"/>
      <family val="1"/>
    </font>
    <font>
      <b/>
      <sz val="14"/>
      <color rgb="FFFF0000"/>
      <name val="Bookman Old Style"/>
      <family val="1"/>
    </font>
    <font>
      <sz val="16"/>
      <color rgb="FFFF0000"/>
      <name val="Bookman Old Style"/>
      <family val="1"/>
    </font>
    <font>
      <sz val="14"/>
      <color rgb="FFFF0000"/>
      <name val="Bookman Old Style"/>
      <family val="1"/>
    </font>
    <font>
      <sz val="10"/>
      <name val="Arial"/>
      <family val="2"/>
    </font>
    <font>
      <b/>
      <sz val="10"/>
      <name val="Bookman Old Style"/>
      <family val="1"/>
    </font>
    <font>
      <sz val="8"/>
      <name val="Calibri"/>
      <family val="2"/>
      <scheme val="minor"/>
    </font>
    <font>
      <b/>
      <sz val="12"/>
      <color theme="1"/>
      <name val="Bookman Old Style"/>
      <family val="1"/>
    </font>
    <font>
      <sz val="12"/>
      <color theme="1"/>
      <name val="Bookman Old Style"/>
      <family val="1"/>
    </font>
    <font>
      <b/>
      <sz val="11"/>
      <color theme="1"/>
      <name val="Bookman Old Style"/>
      <family val="1"/>
    </font>
    <font>
      <sz val="16"/>
      <color rgb="FF00B0F0"/>
      <name val="Bookman Old Style"/>
      <family val="1"/>
    </font>
    <font>
      <b/>
      <sz val="16"/>
      <color rgb="FF7030A0"/>
      <name val="Bookman Old Style"/>
      <family val="1"/>
    </font>
    <font>
      <b/>
      <sz val="16"/>
      <color rgb="FFFF0000"/>
      <name val="Bookman Old Style"/>
      <family val="1"/>
    </font>
    <font>
      <b/>
      <sz val="22"/>
      <name val="Bookman Old Style"/>
      <family val="1"/>
    </font>
    <font>
      <b/>
      <vertAlign val="superscript"/>
      <sz val="20"/>
      <name val="Bookman Old Style"/>
      <family val="1"/>
    </font>
    <font>
      <b/>
      <u/>
      <sz val="18"/>
      <name val="Bookman Old Style"/>
      <family val="1"/>
    </font>
    <font>
      <sz val="12"/>
      <color rgb="FFFF0000"/>
      <name val="Bookman Old Style"/>
      <family val="1"/>
    </font>
    <font>
      <b/>
      <sz val="16"/>
      <color indexed="8"/>
      <name val="Bookman Old Style"/>
      <family val="1"/>
    </font>
    <font>
      <b/>
      <sz val="16"/>
      <color theme="1"/>
      <name val="Bookman Old Style"/>
      <family val="1"/>
    </font>
    <font>
      <b/>
      <sz val="14"/>
      <color theme="1"/>
      <name val="Bookman Old Style"/>
      <family val="1"/>
    </font>
    <font>
      <sz val="10"/>
      <color indexed="8"/>
      <name val="Bookman Old Style"/>
      <family val="1"/>
    </font>
    <font>
      <b/>
      <sz val="10"/>
      <color indexed="8"/>
      <name val="Bookman Old Style"/>
      <family val="1"/>
    </font>
    <font>
      <b/>
      <sz val="11"/>
      <color indexed="8"/>
      <name val="Bookman Old Style"/>
      <family val="1"/>
    </font>
    <font>
      <sz val="11"/>
      <color indexed="8"/>
      <name val="Bookman Old Style"/>
      <family val="1"/>
    </font>
    <font>
      <sz val="11"/>
      <color theme="1"/>
      <name val="Bookman Old Style"/>
      <family val="1"/>
    </font>
    <font>
      <b/>
      <sz val="11"/>
      <color rgb="FF000000"/>
      <name val="Bookman Old Style"/>
      <family val="1"/>
    </font>
    <font>
      <sz val="11"/>
      <color rgb="FF000000"/>
      <name val="Bookman Old Style"/>
      <family val="1"/>
    </font>
    <font>
      <b/>
      <sz val="12"/>
      <color indexed="8"/>
      <name val="Bookman Old Style"/>
      <family val="1"/>
    </font>
    <font>
      <b/>
      <sz val="10"/>
      <color rgb="FF000000"/>
      <name val="Bookman Old Style"/>
      <family val="1"/>
    </font>
    <font>
      <sz val="10"/>
      <color theme="1"/>
      <name val="Bookman Old Style"/>
      <family val="1"/>
    </font>
    <font>
      <sz val="11"/>
      <name val="Calibri"/>
      <family val="2"/>
      <scheme val="minor"/>
    </font>
    <font>
      <b/>
      <sz val="11"/>
      <color rgb="FFFF0000"/>
      <name val="Bookman Old Style"/>
      <family val="1"/>
    </font>
    <font>
      <sz val="11"/>
      <color rgb="FFFF0000"/>
      <name val="Bookman Old Style"/>
      <family val="1"/>
    </font>
    <font>
      <sz val="12"/>
      <color indexed="14"/>
      <name val="Bookman Old Style"/>
      <family val="1"/>
    </font>
    <font>
      <b/>
      <sz val="10"/>
      <color theme="1"/>
      <name val="Bookman Old Style"/>
      <family val="1"/>
    </font>
    <font>
      <sz val="12"/>
      <color theme="1"/>
      <name val="Book Antiqua"/>
      <family val="1"/>
    </font>
    <font>
      <b/>
      <sz val="12"/>
      <name val="Book Antiqua"/>
      <family val="1"/>
    </font>
    <font>
      <sz val="12"/>
      <name val="Book Antiqua"/>
      <family val="1"/>
    </font>
    <font>
      <sz val="12"/>
      <color indexed="8"/>
      <name val="Bookman Old Style"/>
      <family val="1"/>
    </font>
    <font>
      <sz val="10"/>
      <color rgb="FF000000"/>
      <name val="Bookman Old Style"/>
      <family val="1"/>
    </font>
    <font>
      <b/>
      <sz val="10"/>
      <color rgb="FFFF0000"/>
      <name val="Bookman Old Style"/>
      <family val="1"/>
    </font>
    <font>
      <b/>
      <sz val="14"/>
      <color indexed="8"/>
      <name val="Bookman Old Style"/>
      <family val="1"/>
    </font>
    <font>
      <sz val="10"/>
      <color theme="0"/>
      <name val="Bookman Old Style"/>
      <family val="1"/>
    </font>
  </fonts>
  <fills count="10">
    <fill>
      <patternFill patternType="none"/>
    </fill>
    <fill>
      <patternFill patternType="gray125"/>
    </fill>
    <fill>
      <patternFill patternType="solid">
        <fgColor theme="0"/>
        <bgColor indexed="64"/>
      </patternFill>
    </fill>
    <fill>
      <patternFill patternType="solid">
        <fgColor indexed="41"/>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rgb="FF91EFF9"/>
        <bgColor indexed="64"/>
      </patternFill>
    </fill>
    <fill>
      <patternFill patternType="solid">
        <fgColor theme="9" tint="0.59999389629810485"/>
        <bgColor indexed="64"/>
      </patternFill>
    </fill>
    <fill>
      <patternFill patternType="solid">
        <fgColor indexed="9"/>
        <bgColor indexed="64"/>
      </patternFill>
    </fill>
    <fill>
      <patternFill patternType="solid">
        <fgColor theme="2"/>
        <bgColor indexed="64"/>
      </patternFill>
    </fill>
  </fills>
  <borders count="23">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s>
  <cellStyleXfs count="46">
    <xf numFmtId="0" fontId="0" fillId="0" borderId="0"/>
    <xf numFmtId="0" fontId="7" fillId="0" borderId="0"/>
    <xf numFmtId="0" fontId="1" fillId="0" borderId="0"/>
    <xf numFmtId="0" fontId="7" fillId="0" borderId="0"/>
    <xf numFmtId="0" fontId="7" fillId="0" borderId="0"/>
    <xf numFmtId="164" fontId="7" fillId="0" borderId="0" applyFont="0" applyFill="0" applyBorder="0" applyAlignment="0" applyProtection="0"/>
    <xf numFmtId="0" fontId="7" fillId="0" borderId="0"/>
    <xf numFmtId="0" fontId="7" fillId="0" borderId="0"/>
    <xf numFmtId="0" fontId="7" fillId="0" borderId="0"/>
    <xf numFmtId="0" fontId="1" fillId="0" borderId="0"/>
    <xf numFmtId="0" fontId="7" fillId="0" borderId="0"/>
    <xf numFmtId="0" fontId="7" fillId="0" borderId="0"/>
    <xf numFmtId="0" fontId="7" fillId="0" borderId="0"/>
    <xf numFmtId="0" fontId="7" fillId="0" borderId="0"/>
    <xf numFmtId="0" fontId="1" fillId="0" borderId="0"/>
    <xf numFmtId="0" fontId="7" fillId="0" borderId="0"/>
    <xf numFmtId="0" fontId="7" fillId="0" borderId="0"/>
    <xf numFmtId="0" fontId="7" fillId="0" borderId="0"/>
    <xf numFmtId="0" fontId="7"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23" fillId="0" borderId="0"/>
    <xf numFmtId="43" fontId="7" fillId="0" borderId="0" applyFont="0" applyFill="0" applyBorder="0" applyAlignment="0" applyProtection="0"/>
    <xf numFmtId="0" fontId="7" fillId="0" borderId="0"/>
    <xf numFmtId="0" fontId="1" fillId="0" borderId="0"/>
    <xf numFmtId="164" fontId="7" fillId="0" borderId="0" applyFont="0" applyFill="0" applyBorder="0" applyAlignment="0" applyProtection="0"/>
    <xf numFmtId="164" fontId="1" fillId="0" borderId="0" applyFont="0" applyFill="0" applyBorder="0" applyAlignment="0" applyProtection="0"/>
    <xf numFmtId="0" fontId="7" fillId="0" borderId="0"/>
    <xf numFmtId="0" fontId="1" fillId="0" borderId="0"/>
    <xf numFmtId="0" fontId="1" fillId="0" borderId="0"/>
    <xf numFmtId="0" fontId="1" fillId="0" borderId="0"/>
    <xf numFmtId="0" fontId="7" fillId="0" borderId="0"/>
    <xf numFmtId="164" fontId="1"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cellStyleXfs>
  <cellXfs count="698">
    <xf numFmtId="0" fontId="0" fillId="0" borderId="0" xfId="0"/>
    <xf numFmtId="0" fontId="12" fillId="0" borderId="0" xfId="0" applyFont="1"/>
    <xf numFmtId="0" fontId="9" fillId="0" borderId="0" xfId="0" applyFont="1" applyAlignment="1">
      <alignment horizontal="left" vertical="center" wrapText="1"/>
    </xf>
    <xf numFmtId="0" fontId="10" fillId="0" borderId="0" xfId="0" applyFont="1" applyAlignment="1">
      <alignment vertical="center"/>
    </xf>
    <xf numFmtId="0" fontId="8" fillId="0" borderId="0" xfId="0" applyFont="1" applyAlignment="1">
      <alignment vertical="center"/>
    </xf>
    <xf numFmtId="0" fontId="4" fillId="0" borderId="0" xfId="0" applyFont="1" applyAlignment="1">
      <alignment horizontal="center" vertical="center" wrapText="1"/>
    </xf>
    <xf numFmtId="0" fontId="4" fillId="0" borderId="0" xfId="0" applyFont="1" applyAlignment="1">
      <alignment horizontal="left" vertical="center" wrapText="1"/>
    </xf>
    <xf numFmtId="0" fontId="10" fillId="0" borderId="0" xfId="0" applyFont="1" applyAlignment="1">
      <alignment horizontal="right" vertical="center"/>
    </xf>
    <xf numFmtId="0" fontId="4"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6" xfId="0" applyFont="1" applyBorder="1" applyAlignment="1">
      <alignment horizontal="center" vertical="center"/>
    </xf>
    <xf numFmtId="0" fontId="10" fillId="0" borderId="6" xfId="0" applyFont="1" applyBorder="1" applyAlignment="1">
      <alignment horizontal="left" vertical="center" wrapText="1"/>
    </xf>
    <xf numFmtId="0" fontId="10" fillId="3" borderId="6" xfId="0" applyFont="1" applyFill="1" applyBorder="1" applyAlignment="1">
      <alignment horizontal="left" vertical="center" wrapText="1"/>
    </xf>
    <xf numFmtId="0" fontId="10" fillId="0" borderId="6" xfId="1" applyFont="1" applyBorder="1" applyAlignment="1">
      <alignment horizontal="center" vertical="center" wrapText="1"/>
    </xf>
    <xf numFmtId="0" fontId="10" fillId="3" borderId="14" xfId="0" applyFont="1" applyFill="1" applyBorder="1" applyAlignment="1">
      <alignment horizontal="left" vertical="center" wrapText="1"/>
    </xf>
    <xf numFmtId="0" fontId="10" fillId="0" borderId="0" xfId="0" applyFont="1" applyAlignment="1">
      <alignment horizontal="justify" vertical="center"/>
    </xf>
    <xf numFmtId="0" fontId="4" fillId="0" borderId="0" xfId="0" applyFont="1" applyAlignment="1">
      <alignment horizontal="right" vertical="center"/>
    </xf>
    <xf numFmtId="0" fontId="10" fillId="3" borderId="18" xfId="0" applyFont="1" applyFill="1" applyBorder="1" applyAlignment="1">
      <alignment horizontal="left" vertical="center" wrapText="1"/>
    </xf>
    <xf numFmtId="0" fontId="14" fillId="0" borderId="0" xfId="0" applyFont="1"/>
    <xf numFmtId="0" fontId="10" fillId="0" borderId="0" xfId="0" applyFont="1" applyAlignment="1">
      <alignment horizontal="center"/>
    </xf>
    <xf numFmtId="0" fontId="35" fillId="0" borderId="0" xfId="0" applyFont="1" applyAlignment="1">
      <alignment horizontal="left" vertical="top" wrapText="1"/>
    </xf>
    <xf numFmtId="0" fontId="12" fillId="3" borderId="6" xfId="0" applyFont="1" applyFill="1" applyBorder="1" applyAlignment="1">
      <alignment horizontal="center" vertical="center" wrapText="1"/>
    </xf>
    <xf numFmtId="0" fontId="12" fillId="3" borderId="6" xfId="0" applyFont="1" applyFill="1" applyBorder="1" applyAlignment="1">
      <alignment vertical="center" wrapText="1"/>
    </xf>
    <xf numFmtId="0" fontId="10" fillId="3" borderId="6" xfId="0" applyFont="1" applyFill="1" applyBorder="1" applyAlignment="1">
      <alignment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vertical="center"/>
    </xf>
    <xf numFmtId="0" fontId="9" fillId="3" borderId="11" xfId="0" applyFont="1" applyFill="1" applyBorder="1" applyAlignment="1">
      <alignment horizontal="left" vertical="center" wrapText="1"/>
    </xf>
    <xf numFmtId="0" fontId="9" fillId="0" borderId="0" xfId="0" applyFont="1" applyAlignment="1">
      <alignment vertical="center" wrapText="1"/>
    </xf>
    <xf numFmtId="0" fontId="5" fillId="3" borderId="6" xfId="2" applyFont="1" applyFill="1" applyBorder="1" applyAlignment="1" applyProtection="1">
      <alignment horizontal="justify" vertical="center" wrapText="1"/>
      <protection locked="0"/>
    </xf>
    <xf numFmtId="0" fontId="2" fillId="0" borderId="0" xfId="0" applyFont="1" applyAlignment="1">
      <alignment horizontal="center" vertical="center"/>
    </xf>
    <xf numFmtId="0" fontId="9" fillId="0" borderId="0" xfId="0" applyFont="1" applyAlignment="1">
      <alignment horizontal="center" vertical="center" wrapText="1"/>
    </xf>
    <xf numFmtId="0" fontId="13" fillId="0" borderId="0" xfId="0" applyFont="1" applyAlignment="1">
      <alignment horizontal="left" vertical="center" wrapText="1"/>
    </xf>
    <xf numFmtId="0" fontId="10" fillId="0" borderId="1" xfId="0" applyFont="1" applyBorder="1" applyAlignment="1">
      <alignment horizontal="left" vertical="center"/>
    </xf>
    <xf numFmtId="0" fontId="4" fillId="0" borderId="0" xfId="0" applyFont="1" applyAlignment="1">
      <alignment horizontal="left" vertical="center"/>
    </xf>
    <xf numFmtId="0" fontId="10" fillId="3" borderId="6"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4" fillId="0" borderId="0" xfId="0" applyFont="1" applyAlignment="1">
      <alignment horizontal="left" vertical="center" wrapText="1"/>
    </xf>
    <xf numFmtId="0" fontId="10" fillId="0" borderId="0" xfId="0" applyFont="1" applyAlignment="1">
      <alignment horizontal="right" vertical="center"/>
    </xf>
    <xf numFmtId="0" fontId="4" fillId="0" borderId="0" xfId="0" applyFont="1" applyAlignment="1">
      <alignment horizontal="center" vertical="center"/>
    </xf>
    <xf numFmtId="0" fontId="9" fillId="2" borderId="0" xfId="0" applyFont="1" applyFill="1" applyAlignment="1">
      <alignment horizontal="center" vertical="center"/>
    </xf>
    <xf numFmtId="0" fontId="9" fillId="0" borderId="0" xfId="0" applyFont="1" applyAlignment="1">
      <alignment horizontal="left" vertical="center" wrapText="1"/>
    </xf>
    <xf numFmtId="0" fontId="5" fillId="3" borderId="6" xfId="2" applyFont="1" applyFill="1" applyBorder="1" applyAlignment="1" applyProtection="1">
      <alignment horizontal="justify" vertical="center" wrapText="1"/>
      <protection locked="0"/>
    </xf>
    <xf numFmtId="0" fontId="5" fillId="6" borderId="7" xfId="2" applyFont="1" applyFill="1" applyBorder="1" applyAlignment="1" applyProtection="1">
      <alignment horizontal="justify" vertical="center" wrapText="1"/>
      <protection locked="0"/>
    </xf>
    <xf numFmtId="0" fontId="5" fillId="6" borderId="9" xfId="2" applyFont="1" applyFill="1" applyBorder="1" applyAlignment="1" applyProtection="1">
      <alignment horizontal="justify" vertical="center" wrapText="1"/>
      <protection locked="0"/>
    </xf>
    <xf numFmtId="0" fontId="5" fillId="6" borderId="8" xfId="2" applyFont="1" applyFill="1" applyBorder="1" applyAlignment="1" applyProtection="1">
      <alignment horizontal="justify" vertical="center" wrapText="1"/>
      <protection locked="0"/>
    </xf>
    <xf numFmtId="0" fontId="5" fillId="3" borderId="7" xfId="2" applyFont="1" applyFill="1" applyBorder="1" applyAlignment="1" applyProtection="1">
      <alignment horizontal="left" vertical="center" wrapText="1"/>
      <protection locked="0"/>
    </xf>
    <xf numFmtId="0" fontId="5" fillId="3" borderId="9" xfId="2" applyFont="1" applyFill="1" applyBorder="1" applyAlignment="1" applyProtection="1">
      <alignment horizontal="left" vertical="center" wrapText="1"/>
      <protection locked="0"/>
    </xf>
    <xf numFmtId="0" fontId="5" fillId="3" borderId="8" xfId="2" applyFont="1" applyFill="1" applyBorder="1" applyAlignment="1" applyProtection="1">
      <alignment horizontal="left" vertical="center" wrapText="1"/>
      <protection locked="0"/>
    </xf>
    <xf numFmtId="0" fontId="5" fillId="3" borderId="6" xfId="0" applyFont="1" applyFill="1" applyBorder="1" applyAlignment="1" applyProtection="1">
      <alignment horizontal="justify" vertical="center" wrapText="1"/>
      <protection locked="0"/>
    </xf>
    <xf numFmtId="0" fontId="6" fillId="3" borderId="6" xfId="0" applyFont="1" applyFill="1" applyBorder="1" applyAlignment="1" applyProtection="1">
      <alignment horizontal="center" vertical="center" wrapText="1"/>
      <protection locked="0"/>
    </xf>
    <xf numFmtId="0" fontId="5" fillId="3" borderId="7" xfId="0" applyFont="1" applyFill="1" applyBorder="1" applyAlignment="1" applyProtection="1">
      <alignment horizontal="justify" vertical="center" wrapText="1"/>
      <protection locked="0"/>
    </xf>
    <xf numFmtId="0" fontId="5" fillId="3" borderId="8" xfId="0" applyFont="1" applyFill="1" applyBorder="1" applyAlignment="1" applyProtection="1">
      <alignment horizontal="justify" vertical="center" wrapText="1"/>
      <protection locked="0"/>
    </xf>
    <xf numFmtId="0" fontId="3" fillId="0" borderId="0" xfId="0" applyFont="1" applyAlignment="1">
      <alignment horizontal="center" vertical="center" wrapText="1"/>
    </xf>
    <xf numFmtId="0" fontId="3" fillId="0" borderId="0" xfId="0" applyFont="1" applyAlignment="1">
      <alignment horizontal="center" vertical="center"/>
    </xf>
    <xf numFmtId="0" fontId="9" fillId="0" borderId="6" xfId="0" applyFont="1" applyBorder="1" applyAlignment="1">
      <alignment horizontal="left" vertical="center" wrapText="1"/>
    </xf>
    <xf numFmtId="0" fontId="9" fillId="2" borderId="0" xfId="0" applyFont="1" applyFill="1" applyAlignment="1">
      <alignment horizontal="left" vertical="center" wrapText="1"/>
    </xf>
    <xf numFmtId="0" fontId="9" fillId="0" borderId="0" xfId="0" applyFont="1" applyAlignment="1">
      <alignment horizontal="center" vertical="center"/>
    </xf>
    <xf numFmtId="0" fontId="17" fillId="0" borderId="0" xfId="0" applyFont="1" applyAlignment="1">
      <alignment horizontal="left" vertical="center" wrapText="1"/>
    </xf>
    <xf numFmtId="0" fontId="9" fillId="0" borderId="0" xfId="0" applyFont="1" applyAlignment="1">
      <alignment horizontal="left" vertical="center"/>
    </xf>
    <xf numFmtId="0" fontId="9" fillId="0" borderId="0" xfId="0" applyFont="1" applyAlignment="1">
      <alignment horizontal="justify" vertical="center" wrapText="1"/>
    </xf>
    <xf numFmtId="0" fontId="15" fillId="0" borderId="0" xfId="0" applyFont="1" applyAlignment="1">
      <alignment horizontal="center" vertical="center" wrapText="1"/>
    </xf>
    <xf numFmtId="0" fontId="9" fillId="3" borderId="6" xfId="0" applyFont="1" applyFill="1" applyBorder="1" applyAlignment="1">
      <alignment horizontal="left" vertical="center" wrapText="1"/>
    </xf>
    <xf numFmtId="0" fontId="12" fillId="3" borderId="6" xfId="0" applyFont="1" applyFill="1" applyBorder="1" applyAlignment="1">
      <alignment horizontal="left" vertical="center" wrapText="1"/>
    </xf>
    <xf numFmtId="0" fontId="9" fillId="0" borderId="0" xfId="0" applyFont="1" applyAlignment="1">
      <alignment horizontal="right" vertical="center" wrapText="1"/>
    </xf>
    <xf numFmtId="0" fontId="9" fillId="3" borderId="6"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1" xfId="0" applyFont="1" applyFill="1" applyBorder="1" applyAlignment="1">
      <alignment horizontal="left" vertical="center" wrapText="1"/>
    </xf>
    <xf numFmtId="0" fontId="9" fillId="3" borderId="6" xfId="0" applyFont="1" applyFill="1" applyBorder="1" applyAlignment="1">
      <alignment horizontal="center" vertical="center"/>
    </xf>
    <xf numFmtId="0" fontId="9" fillId="3" borderId="6" xfId="0" applyFont="1" applyFill="1" applyBorder="1" applyAlignment="1">
      <alignment horizontal="left" vertical="center"/>
    </xf>
    <xf numFmtId="0" fontId="10" fillId="0" borderId="0" xfId="0" applyFont="1" applyAlignment="1">
      <alignment horizontal="justify" vertical="top" wrapText="1"/>
    </xf>
    <xf numFmtId="0" fontId="10" fillId="0" borderId="0" xfId="0" applyFont="1" applyAlignment="1">
      <alignment horizontal="right" vertical="center" wrapText="1"/>
    </xf>
    <xf numFmtId="0" fontId="18" fillId="0" borderId="0" xfId="0" applyFont="1" applyAlignment="1">
      <alignment horizontal="center"/>
    </xf>
    <xf numFmtId="0" fontId="8" fillId="0" borderId="0" xfId="0" applyFont="1" applyAlignment="1">
      <alignment horizontal="center"/>
    </xf>
    <xf numFmtId="0" fontId="10" fillId="0" borderId="0" xfId="0" applyFont="1" applyAlignment="1">
      <alignment horizontal="center"/>
    </xf>
    <xf numFmtId="0" fontId="8" fillId="0" borderId="0" xfId="0" applyFont="1" applyAlignment="1">
      <alignment horizontal="left" wrapText="1"/>
    </xf>
    <xf numFmtId="0" fontId="24" fillId="0" borderId="0" xfId="0" applyFont="1" applyAlignment="1">
      <alignment horizontal="left" vertical="top" wrapText="1"/>
    </xf>
    <xf numFmtId="0" fontId="10" fillId="0" borderId="10" xfId="0" applyFont="1" applyBorder="1" applyAlignment="1">
      <alignment horizontal="left"/>
    </xf>
    <xf numFmtId="0" fontId="12" fillId="0" borderId="10" xfId="0" applyFont="1" applyBorder="1" applyAlignment="1">
      <alignment horizontal="left"/>
    </xf>
    <xf numFmtId="0" fontId="2" fillId="0" borderId="0" xfId="0" applyFont="1" applyAlignment="1" applyProtection="1">
      <alignment horizontal="center" wrapText="1"/>
    </xf>
    <xf numFmtId="0" fontId="2" fillId="0" borderId="0" xfId="0" applyFont="1" applyAlignment="1" applyProtection="1">
      <alignment horizontal="center" wrapText="1"/>
    </xf>
    <xf numFmtId="0" fontId="12" fillId="0" borderId="0" xfId="0" applyFont="1" applyProtection="1"/>
    <xf numFmtId="0" fontId="9" fillId="2" borderId="0" xfId="0" applyFont="1" applyFill="1" applyAlignment="1" applyProtection="1">
      <alignment horizontal="center" vertical="center" wrapText="1"/>
    </xf>
    <xf numFmtId="0" fontId="9" fillId="2" borderId="0" xfId="0" applyFont="1" applyFill="1" applyAlignment="1" applyProtection="1">
      <alignment horizontal="center" vertical="center"/>
    </xf>
    <xf numFmtId="0" fontId="3" fillId="0" borderId="0" xfId="0" applyFont="1" applyAlignment="1" applyProtection="1">
      <alignment horizontal="center" wrapText="1"/>
    </xf>
    <xf numFmtId="0" fontId="9" fillId="0" borderId="0" xfId="0" applyFont="1" applyAlignment="1" applyProtection="1">
      <alignment horizontal="left" vertical="center" wrapText="1"/>
    </xf>
    <xf numFmtId="0" fontId="3" fillId="0" borderId="0" xfId="0" applyFont="1" applyAlignment="1" applyProtection="1">
      <alignment horizontal="left" vertical="top" wrapText="1"/>
    </xf>
    <xf numFmtId="0" fontId="9" fillId="0" borderId="0" xfId="0" applyFont="1" applyAlignment="1" applyProtection="1">
      <alignment horizontal="justify" vertical="top" wrapText="1"/>
    </xf>
    <xf numFmtId="0" fontId="2" fillId="0" borderId="0" xfId="0" applyFont="1" applyAlignment="1" applyProtection="1">
      <alignment horizontal="center" vertical="center" wrapText="1"/>
    </xf>
    <xf numFmtId="0" fontId="16" fillId="0" borderId="0" xfId="0" applyFont="1" applyAlignment="1" applyProtection="1">
      <alignment horizontal="center" vertical="center"/>
    </xf>
    <xf numFmtId="0" fontId="15" fillId="0" borderId="0" xfId="0" applyFont="1" applyAlignment="1" applyProtection="1">
      <alignment horizontal="left" vertical="center"/>
    </xf>
    <xf numFmtId="0" fontId="3" fillId="0" borderId="1" xfId="0" applyFont="1" applyBorder="1" applyAlignment="1" applyProtection="1">
      <alignment horizontal="center" vertical="center"/>
    </xf>
    <xf numFmtId="0" fontId="4" fillId="2" borderId="2" xfId="0" applyFont="1" applyFill="1" applyBorder="1" applyAlignment="1" applyProtection="1">
      <alignment horizontal="justify" vertical="center" wrapText="1"/>
    </xf>
    <xf numFmtId="0" fontId="4" fillId="2" borderId="3" xfId="0" applyFont="1" applyFill="1" applyBorder="1" applyAlignment="1" applyProtection="1">
      <alignment horizontal="justify" vertical="center" wrapText="1"/>
    </xf>
    <xf numFmtId="0" fontId="4" fillId="2" borderId="4" xfId="0" applyFont="1" applyFill="1" applyBorder="1" applyAlignment="1" applyProtection="1">
      <alignment horizontal="justify" vertical="center" wrapText="1"/>
    </xf>
    <xf numFmtId="0" fontId="9" fillId="0" borderId="0" xfId="0" applyFont="1" applyAlignment="1" applyProtection="1">
      <alignment horizontal="left" vertical="top" wrapText="1"/>
    </xf>
    <xf numFmtId="0" fontId="32" fillId="0" borderId="0" xfId="0" applyFont="1" applyAlignment="1" applyProtection="1">
      <alignment horizontal="center" vertical="center" wrapText="1"/>
    </xf>
    <xf numFmtId="0" fontId="32" fillId="0" borderId="0" xfId="0" applyFont="1" applyAlignment="1" applyProtection="1">
      <alignment vertical="center" wrapText="1"/>
    </xf>
    <xf numFmtId="0" fontId="5" fillId="0" borderId="0" xfId="0" applyFont="1" applyAlignment="1" applyProtection="1">
      <alignment vertical="center"/>
    </xf>
    <xf numFmtId="0" fontId="11" fillId="0" borderId="0" xfId="0" applyFont="1" applyAlignment="1" applyProtection="1">
      <alignment horizontal="center" vertical="center" wrapText="1"/>
    </xf>
    <xf numFmtId="0" fontId="11" fillId="0" borderId="0" xfId="0" applyFont="1" applyAlignment="1" applyProtection="1">
      <alignment vertical="center" wrapText="1"/>
    </xf>
    <xf numFmtId="0" fontId="5" fillId="0" borderId="0" xfId="0" applyFont="1" applyAlignment="1" applyProtection="1">
      <alignment horizontal="centerContinuous" vertical="center"/>
    </xf>
    <xf numFmtId="0" fontId="5" fillId="0" borderId="0" xfId="0" applyFont="1" applyAlignment="1" applyProtection="1">
      <alignment horizontal="center" vertical="center" wrapText="1"/>
    </xf>
    <xf numFmtId="0" fontId="5" fillId="0" borderId="0" xfId="0" applyFont="1" applyAlignment="1" applyProtection="1">
      <alignment horizontal="center" vertical="center"/>
    </xf>
    <xf numFmtId="0" fontId="5" fillId="0" borderId="0" xfId="0" applyFont="1" applyAlignment="1" applyProtection="1">
      <alignment horizontal="center" vertical="center" wrapText="1"/>
    </xf>
    <xf numFmtId="0" fontId="5" fillId="0" borderId="0" xfId="0" applyFont="1" applyAlignment="1" applyProtection="1">
      <alignment vertical="center" wrapText="1"/>
    </xf>
    <xf numFmtId="0" fontId="3" fillId="0" borderId="0" xfId="0" applyFont="1" applyAlignment="1" applyProtection="1">
      <alignment horizontal="left" vertical="center" wrapText="1"/>
    </xf>
    <xf numFmtId="0" fontId="15" fillId="0" borderId="0" xfId="0" applyFont="1" applyAlignment="1" applyProtection="1">
      <alignment vertical="center" wrapText="1"/>
    </xf>
    <xf numFmtId="0" fontId="2" fillId="0" borderId="0" xfId="0" applyFont="1" applyAlignment="1" applyProtection="1">
      <alignment vertical="center" wrapText="1"/>
    </xf>
    <xf numFmtId="0" fontId="5" fillId="0" borderId="0" xfId="0" applyFont="1" applyAlignment="1" applyProtection="1">
      <alignment horizontal="left" vertical="center" wrapText="1"/>
    </xf>
    <xf numFmtId="0" fontId="11" fillId="0" borderId="0" xfId="0" applyFont="1" applyAlignment="1" applyProtection="1">
      <alignment horizontal="center"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xf>
    <xf numFmtId="0" fontId="11" fillId="0" borderId="0" xfId="0" applyFont="1" applyAlignment="1" applyProtection="1">
      <alignment vertical="center"/>
    </xf>
    <xf numFmtId="0" fontId="11" fillId="3" borderId="6" xfId="0" applyFont="1" applyFill="1" applyBorder="1" applyAlignment="1" applyProtection="1">
      <alignment horizontal="left" vertical="center" wrapText="1"/>
    </xf>
    <xf numFmtId="0" fontId="11" fillId="0" borderId="0" xfId="0" applyFont="1" applyAlignment="1" applyProtection="1">
      <alignment horizontal="left" vertical="center" wrapText="1"/>
    </xf>
    <xf numFmtId="0" fontId="11" fillId="0" borderId="0" xfId="0" applyFont="1" applyAlignment="1" applyProtection="1">
      <alignment horizontal="left" vertical="center" wrapText="1"/>
    </xf>
    <xf numFmtId="0" fontId="11" fillId="0" borderId="0" xfId="17" applyFont="1" applyAlignment="1" applyProtection="1">
      <alignment horizontal="left" vertical="center" wrapText="1"/>
    </xf>
    <xf numFmtId="0" fontId="2" fillId="0" borderId="0" xfId="0" applyFont="1" applyAlignment="1" applyProtection="1">
      <alignment horizontal="center" vertical="center" wrapText="1"/>
    </xf>
    <xf numFmtId="0" fontId="11" fillId="0" borderId="11"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11" fillId="0" borderId="14"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6" xfId="0" applyFont="1" applyBorder="1" applyAlignment="1" applyProtection="1">
      <alignment horizontal="left" vertical="center" wrapText="1"/>
    </xf>
    <xf numFmtId="0" fontId="2" fillId="0" borderId="12" xfId="17" applyFont="1" applyBorder="1" applyAlignment="1" applyProtection="1">
      <alignment horizontal="left" vertical="center" wrapText="1"/>
    </xf>
    <xf numFmtId="0" fontId="11" fillId="0" borderId="6" xfId="17" applyFont="1" applyBorder="1" applyAlignment="1" applyProtection="1">
      <alignment horizontal="center" vertical="center" wrapText="1"/>
    </xf>
    <xf numFmtId="0" fontId="2" fillId="0" borderId="7" xfId="17" applyFont="1" applyBorder="1" applyAlignment="1" applyProtection="1">
      <alignment horizontal="center" vertical="center" wrapText="1"/>
    </xf>
    <xf numFmtId="0" fontId="2" fillId="0" borderId="8" xfId="17" applyFont="1" applyBorder="1" applyAlignment="1" applyProtection="1">
      <alignment horizontal="center" vertical="center" wrapText="1"/>
    </xf>
    <xf numFmtId="0" fontId="2" fillId="0" borderId="6" xfId="17" applyFont="1" applyBorder="1" applyAlignment="1" applyProtection="1">
      <alignment horizontal="left" vertical="center" wrapText="1"/>
    </xf>
    <xf numFmtId="0" fontId="11" fillId="3" borderId="7" xfId="17" applyFont="1" applyFill="1" applyBorder="1" applyAlignment="1" applyProtection="1">
      <alignment horizontal="center" vertical="center" wrapText="1"/>
    </xf>
    <xf numFmtId="0" fontId="11" fillId="3" borderId="8" xfId="17" applyFont="1" applyFill="1" applyBorder="1" applyAlignment="1" applyProtection="1">
      <alignment horizontal="center" vertical="center" wrapText="1"/>
    </xf>
    <xf numFmtId="0" fontId="2" fillId="0" borderId="7" xfId="17" applyFont="1" applyBorder="1" applyAlignment="1" applyProtection="1">
      <alignment horizontal="left" vertical="center" wrapText="1"/>
    </xf>
    <xf numFmtId="0" fontId="2" fillId="0" borderId="8" xfId="17" applyFont="1" applyBorder="1" applyAlignment="1" applyProtection="1">
      <alignment horizontal="left" vertical="center" wrapText="1"/>
    </xf>
    <xf numFmtId="0" fontId="2" fillId="0" borderId="0" xfId="0" applyFont="1" applyAlignment="1" applyProtection="1">
      <alignment horizontal="left" vertical="center" wrapText="1"/>
    </xf>
    <xf numFmtId="0" fontId="2" fillId="0" borderId="0" xfId="0" applyFont="1" applyAlignment="1" applyProtection="1">
      <alignment horizontal="right" vertical="center"/>
    </xf>
    <xf numFmtId="0" fontId="11" fillId="0" borderId="0" xfId="0" applyFont="1" applyAlignment="1" applyProtection="1">
      <alignment horizontal="center" vertical="center" wrapText="1"/>
    </xf>
    <xf numFmtId="0" fontId="11" fillId="0" borderId="0" xfId="0" applyFont="1" applyAlignment="1" applyProtection="1">
      <alignment horizontal="right" vertical="center"/>
    </xf>
    <xf numFmtId="0" fontId="11" fillId="3" borderId="18" xfId="0" applyFont="1" applyFill="1" applyBorder="1" applyAlignment="1" applyProtection="1">
      <alignment horizontal="left" vertical="center" wrapText="1"/>
    </xf>
    <xf numFmtId="0" fontId="11" fillId="3" borderId="6"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4" fillId="0" borderId="0" xfId="0" applyFont="1" applyAlignment="1" applyProtection="1">
      <alignment horizontal="center" vertical="center"/>
    </xf>
    <xf numFmtId="0" fontId="4" fillId="0" borderId="0" xfId="0" applyFont="1" applyAlignment="1" applyProtection="1">
      <alignment horizontal="left" vertical="center"/>
    </xf>
    <xf numFmtId="0" fontId="10" fillId="0" borderId="0" xfId="0" applyFont="1" applyAlignment="1" applyProtection="1">
      <alignment horizontal="left" vertical="center"/>
    </xf>
    <xf numFmtId="0" fontId="10" fillId="0" borderId="0" xfId="0" applyFont="1" applyAlignment="1" applyProtection="1">
      <alignment vertical="center"/>
    </xf>
    <xf numFmtId="0" fontId="9" fillId="0" borderId="0" xfId="0" applyFont="1" applyAlignment="1" applyProtection="1">
      <alignment horizontal="center" vertical="center"/>
    </xf>
    <xf numFmtId="0" fontId="4" fillId="0" borderId="0" xfId="0" applyFont="1" applyAlignment="1" applyProtection="1">
      <alignment horizontal="center" vertical="center"/>
    </xf>
    <xf numFmtId="0" fontId="10" fillId="0" borderId="0" xfId="0" applyFont="1" applyAlignment="1" applyProtection="1">
      <alignment horizontal="centerContinuous" vertical="center"/>
    </xf>
    <xf numFmtId="0" fontId="4" fillId="0" borderId="0" xfId="0" applyFont="1" applyAlignment="1" applyProtection="1">
      <alignment horizontal="center" vertical="center" wrapText="1"/>
    </xf>
    <xf numFmtId="0" fontId="4" fillId="0" borderId="0" xfId="0" applyFont="1" applyAlignment="1" applyProtection="1">
      <alignment vertical="center"/>
    </xf>
    <xf numFmtId="0" fontId="3" fillId="0" borderId="0" xfId="0" applyFont="1" applyAlignment="1" applyProtection="1">
      <alignment horizontal="center" vertical="center" wrapText="1"/>
    </xf>
    <xf numFmtId="0" fontId="9" fillId="0" borderId="0" xfId="0" applyFont="1" applyAlignment="1" applyProtection="1">
      <alignment horizontal="center" vertical="center"/>
    </xf>
    <xf numFmtId="0" fontId="8" fillId="0" borderId="0" xfId="0" applyFont="1" applyAlignment="1" applyProtection="1">
      <alignment horizontal="left" vertical="center"/>
    </xf>
    <xf numFmtId="0" fontId="8" fillId="0" borderId="0" xfId="0" applyFont="1" applyAlignment="1" applyProtection="1">
      <alignment horizontal="centerContinuous" vertical="center"/>
    </xf>
    <xf numFmtId="0" fontId="8" fillId="0" borderId="0" xfId="0" applyFont="1" applyAlignment="1" applyProtection="1">
      <alignment vertical="center"/>
    </xf>
    <xf numFmtId="0" fontId="8" fillId="0" borderId="0" xfId="0" applyFont="1" applyAlignment="1" applyProtection="1">
      <alignment horizontal="center" vertical="center"/>
    </xf>
    <xf numFmtId="0" fontId="8" fillId="0" borderId="0" xfId="0" applyFont="1" applyAlignment="1" applyProtection="1">
      <alignment horizontal="left" vertical="center"/>
    </xf>
    <xf numFmtId="0" fontId="9" fillId="0" borderId="0" xfId="0" applyFont="1" applyAlignment="1" applyProtection="1">
      <alignment vertical="center"/>
    </xf>
    <xf numFmtId="0" fontId="9" fillId="3" borderId="6" xfId="0" applyFont="1" applyFill="1" applyBorder="1" applyAlignment="1" applyProtection="1">
      <alignment horizontal="left" vertical="center" wrapText="1"/>
    </xf>
    <xf numFmtId="0" fontId="9" fillId="0" borderId="15" xfId="0" applyFont="1" applyBorder="1" applyAlignment="1" applyProtection="1">
      <alignment horizontal="left" vertical="center" wrapText="1"/>
    </xf>
    <xf numFmtId="0" fontId="8" fillId="0" borderId="0" xfId="0" applyFont="1" applyAlignment="1" applyProtection="1">
      <alignment horizontal="left" vertical="center" wrapText="1"/>
    </xf>
    <xf numFmtId="0" fontId="8" fillId="2" borderId="10" xfId="0" applyFont="1" applyFill="1" applyBorder="1" applyAlignment="1" applyProtection="1">
      <alignment horizontal="left" vertical="center" wrapText="1"/>
    </xf>
    <xf numFmtId="0" fontId="8" fillId="0" borderId="0" xfId="0" applyFont="1" applyAlignment="1" applyProtection="1">
      <alignment horizontal="center" vertical="center" wrapText="1"/>
    </xf>
    <xf numFmtId="0" fontId="4" fillId="0" borderId="6" xfId="0" applyFont="1" applyBorder="1" applyAlignment="1" applyProtection="1">
      <alignment horizontal="center" vertical="center" wrapText="1"/>
    </xf>
    <xf numFmtId="0" fontId="10" fillId="0" borderId="0" xfId="0" applyFont="1" applyAlignment="1" applyProtection="1">
      <alignment horizontal="center" vertical="center" wrapText="1"/>
    </xf>
    <xf numFmtId="0" fontId="10" fillId="3" borderId="6" xfId="0" applyFont="1" applyFill="1" applyBorder="1" applyAlignment="1" applyProtection="1">
      <alignment horizontal="left" vertical="center" wrapText="1"/>
    </xf>
    <xf numFmtId="0" fontId="4" fillId="0" borderId="0" xfId="0" applyFont="1" applyAlignment="1" applyProtection="1">
      <alignment horizontal="right" vertical="center"/>
    </xf>
    <xf numFmtId="0" fontId="4" fillId="3" borderId="6" xfId="0" applyFont="1" applyFill="1" applyBorder="1" applyAlignment="1" applyProtection="1">
      <alignment horizontal="left" vertical="center" wrapText="1"/>
    </xf>
    <xf numFmtId="0" fontId="10" fillId="3" borderId="6" xfId="0" applyFont="1" applyFill="1" applyBorder="1" applyAlignment="1" applyProtection="1">
      <alignment horizontal="center" vertical="center" wrapText="1"/>
    </xf>
    <xf numFmtId="0" fontId="9" fillId="0" borderId="0" xfId="0" applyFont="1" applyAlignment="1" applyProtection="1">
      <alignment horizontal="center" vertical="center" wrapText="1"/>
    </xf>
    <xf numFmtId="0" fontId="9" fillId="0" borderId="0" xfId="0" applyFont="1" applyAlignment="1" applyProtection="1">
      <alignment horizontal="center" vertical="center" wrapText="1"/>
    </xf>
    <xf numFmtId="0" fontId="4" fillId="0" borderId="0" xfId="0" applyFont="1" applyAlignment="1" applyProtection="1">
      <alignment horizontal="justify" vertical="center" wrapText="1"/>
    </xf>
    <xf numFmtId="0" fontId="8" fillId="2" borderId="0" xfId="0" applyFont="1" applyFill="1" applyAlignment="1" applyProtection="1">
      <alignment horizontal="center" vertical="center" wrapText="1"/>
    </xf>
    <xf numFmtId="0" fontId="8" fillId="0" borderId="0" xfId="0" applyFont="1" applyAlignment="1" applyProtection="1">
      <alignment horizontal="left" vertical="center" wrapText="1"/>
    </xf>
    <xf numFmtId="0" fontId="8" fillId="0" borderId="15" xfId="0" applyFont="1" applyBorder="1" applyAlignment="1" applyProtection="1">
      <alignment horizontal="left" vertical="center" wrapText="1"/>
    </xf>
    <xf numFmtId="0" fontId="9" fillId="0" borderId="6" xfId="0" applyFont="1" applyBorder="1" applyAlignment="1" applyProtection="1">
      <alignment horizontal="center" vertical="center" wrapText="1"/>
    </xf>
    <xf numFmtId="0" fontId="9" fillId="0" borderId="11" xfId="0" applyFont="1" applyBorder="1" applyAlignment="1" applyProtection="1">
      <alignment horizontal="center" vertical="center" wrapText="1"/>
    </xf>
    <xf numFmtId="0" fontId="9" fillId="0" borderId="6" xfId="0" applyFont="1" applyBorder="1" applyAlignment="1" applyProtection="1">
      <alignment horizontal="left" vertical="center" wrapText="1"/>
    </xf>
    <xf numFmtId="0" fontId="9" fillId="0" borderId="13" xfId="0" applyFont="1" applyBorder="1" applyAlignment="1" applyProtection="1">
      <alignment horizontal="center" vertical="center" wrapText="1"/>
    </xf>
    <xf numFmtId="0" fontId="9" fillId="0" borderId="14" xfId="0" applyFont="1" applyBorder="1" applyAlignment="1" applyProtection="1">
      <alignment horizontal="center" vertical="center" wrapText="1"/>
    </xf>
    <xf numFmtId="0" fontId="9" fillId="3" borderId="6" xfId="0" applyFont="1" applyFill="1" applyBorder="1" applyAlignment="1" applyProtection="1">
      <alignment horizontal="center" vertical="center" wrapText="1"/>
    </xf>
    <xf numFmtId="0" fontId="9" fillId="0" borderId="6" xfId="0" applyFont="1" applyBorder="1" applyAlignment="1" applyProtection="1">
      <alignment horizontal="center" vertical="center" wrapText="1"/>
    </xf>
    <xf numFmtId="1" fontId="9" fillId="0" borderId="11" xfId="0" applyNumberFormat="1" applyFont="1" applyBorder="1" applyAlignment="1" applyProtection="1">
      <alignment horizontal="center" vertical="center" wrapText="1"/>
    </xf>
    <xf numFmtId="1" fontId="9" fillId="0" borderId="13" xfId="0" applyNumberFormat="1" applyFont="1" applyBorder="1" applyAlignment="1" applyProtection="1">
      <alignment horizontal="center" vertical="center" wrapText="1"/>
    </xf>
    <xf numFmtId="1" fontId="9" fillId="0" borderId="14" xfId="0" applyNumberFormat="1" applyFont="1" applyBorder="1" applyAlignment="1" applyProtection="1">
      <alignment horizontal="center" vertical="center" wrapText="1"/>
    </xf>
    <xf numFmtId="165" fontId="9" fillId="0" borderId="6" xfId="0" applyNumberFormat="1" applyFont="1" applyBorder="1" applyAlignment="1" applyProtection="1">
      <alignment horizontal="left" vertical="center" wrapText="1"/>
    </xf>
    <xf numFmtId="1" fontId="9" fillId="0" borderId="6" xfId="0" applyNumberFormat="1" applyFont="1" applyBorder="1" applyAlignment="1" applyProtection="1">
      <alignment horizontal="center" vertical="center" wrapText="1"/>
    </xf>
    <xf numFmtId="0" fontId="8" fillId="0" borderId="0" xfId="0" applyFont="1" applyAlignment="1" applyProtection="1">
      <alignment horizontal="justify" vertical="center" wrapText="1"/>
    </xf>
    <xf numFmtId="0" fontId="8" fillId="3" borderId="6" xfId="0" applyFont="1" applyFill="1" applyBorder="1" applyAlignment="1" applyProtection="1">
      <alignment horizontal="left" vertical="center" wrapText="1"/>
    </xf>
    <xf numFmtId="0" fontId="9" fillId="0" borderId="0" xfId="0" applyFont="1" applyAlignment="1" applyProtection="1">
      <alignment horizontal="right" vertical="center"/>
    </xf>
    <xf numFmtId="0" fontId="15" fillId="0" borderId="0" xfId="0" applyFont="1" applyAlignment="1" applyProtection="1">
      <alignment horizontal="center" vertical="center" wrapText="1"/>
    </xf>
    <xf numFmtId="0" fontId="8" fillId="0" borderId="0" xfId="0" applyFont="1" applyAlignment="1" applyProtection="1">
      <alignment horizontal="center" vertical="center"/>
    </xf>
    <xf numFmtId="0" fontId="8" fillId="0" borderId="0" xfId="0" applyFont="1" applyAlignment="1" applyProtection="1">
      <alignment horizontal="center" vertical="center" wrapText="1"/>
    </xf>
    <xf numFmtId="0" fontId="4" fillId="0" borderId="0" xfId="0" applyFont="1" applyAlignment="1" applyProtection="1">
      <alignment horizontal="left" vertical="center" wrapText="1"/>
    </xf>
    <xf numFmtId="0" fontId="8" fillId="3" borderId="6" xfId="0" applyFont="1" applyFill="1" applyBorder="1" applyAlignment="1" applyProtection="1">
      <alignment horizontal="left" vertical="center" wrapText="1"/>
    </xf>
    <xf numFmtId="0" fontId="9" fillId="0" borderId="11" xfId="0" applyFont="1" applyBorder="1" applyAlignment="1" applyProtection="1">
      <alignment horizontal="center" vertical="center"/>
    </xf>
    <xf numFmtId="0" fontId="9" fillId="0" borderId="7" xfId="0" applyFont="1" applyBorder="1" applyAlignment="1" applyProtection="1">
      <alignment horizontal="center" vertical="center" wrapText="1"/>
    </xf>
    <xf numFmtId="0" fontId="9" fillId="0" borderId="8" xfId="0" applyFont="1" applyBorder="1" applyAlignment="1" applyProtection="1">
      <alignment horizontal="center" vertical="center" wrapText="1"/>
    </xf>
    <xf numFmtId="0" fontId="9" fillId="0" borderId="14" xfId="0" applyFont="1" applyBorder="1" applyAlignment="1" applyProtection="1">
      <alignment horizontal="center" vertical="center"/>
    </xf>
    <xf numFmtId="0" fontId="9" fillId="0" borderId="11" xfId="0" applyFont="1" applyBorder="1" applyAlignment="1" applyProtection="1">
      <alignment horizontal="center" vertical="center"/>
    </xf>
    <xf numFmtId="0" fontId="9" fillId="0" borderId="14" xfId="0" applyFont="1" applyBorder="1" applyAlignment="1" applyProtection="1">
      <alignment horizontal="center" vertical="center"/>
    </xf>
    <xf numFmtId="0" fontId="9" fillId="0" borderId="7" xfId="0" applyFont="1" applyBorder="1" applyAlignment="1" applyProtection="1">
      <alignment horizontal="left" vertical="center" wrapText="1"/>
    </xf>
    <xf numFmtId="0" fontId="8" fillId="3" borderId="6" xfId="0" applyFont="1" applyFill="1" applyBorder="1" applyAlignment="1" applyProtection="1">
      <alignment horizontal="center" vertical="center" wrapText="1"/>
    </xf>
    <xf numFmtId="0" fontId="8" fillId="0" borderId="6" xfId="0" applyFont="1" applyBorder="1" applyAlignment="1" applyProtection="1">
      <alignment horizontal="center" vertical="center"/>
    </xf>
    <xf numFmtId="0" fontId="8" fillId="0" borderId="7" xfId="0" applyFont="1" applyBorder="1" applyAlignment="1" applyProtection="1">
      <alignment horizontal="left" vertical="center" wrapText="1"/>
    </xf>
    <xf numFmtId="0" fontId="9" fillId="0" borderId="6" xfId="0" applyFont="1" applyBorder="1" applyAlignment="1" applyProtection="1">
      <alignment horizontal="center" vertical="center"/>
    </xf>
    <xf numFmtId="0" fontId="8" fillId="0" borderId="0" xfId="0" applyFont="1" applyAlignment="1" applyProtection="1">
      <alignment horizontal="justify" vertical="center"/>
    </xf>
    <xf numFmtId="0" fontId="8" fillId="0" borderId="0" xfId="0" applyFont="1" applyAlignment="1" applyProtection="1">
      <alignment horizontal="right" vertical="center"/>
    </xf>
    <xf numFmtId="0" fontId="8" fillId="3" borderId="18" xfId="0" applyFont="1" applyFill="1" applyBorder="1" applyAlignment="1" applyProtection="1">
      <alignment horizontal="left" vertical="center" wrapText="1"/>
    </xf>
    <xf numFmtId="0" fontId="8" fillId="3" borderId="6" xfId="0" applyFont="1" applyFill="1" applyBorder="1" applyAlignment="1" applyProtection="1">
      <alignment vertical="center" wrapText="1"/>
    </xf>
    <xf numFmtId="0" fontId="10" fillId="0" borderId="0" xfId="0" applyFont="1" applyAlignment="1" applyProtection="1">
      <alignment horizontal="center" vertical="center"/>
    </xf>
    <xf numFmtId="0" fontId="10" fillId="0" borderId="0" xfId="0" applyFont="1" applyAlignment="1" applyProtection="1">
      <alignment horizontal="center" vertical="center"/>
    </xf>
    <xf numFmtId="0" fontId="17" fillId="0" borderId="0" xfId="0" applyFont="1" applyAlignment="1" applyProtection="1">
      <alignment horizontal="left" vertical="center" wrapText="1"/>
    </xf>
    <xf numFmtId="0" fontId="10" fillId="0" borderId="0" xfId="0" applyFont="1" applyAlignment="1" applyProtection="1">
      <alignment horizontal="left" vertical="center" wrapText="1"/>
    </xf>
    <xf numFmtId="0" fontId="9" fillId="0" borderId="0" xfId="0" applyFont="1" applyAlignment="1" applyProtection="1">
      <alignment horizontal="justify" vertical="center" wrapText="1"/>
    </xf>
    <xf numFmtId="0" fontId="8" fillId="0" borderId="0" xfId="0" applyFont="1" applyAlignment="1" applyProtection="1">
      <alignment horizontal="justify" vertical="center" wrapText="1"/>
    </xf>
    <xf numFmtId="0" fontId="8" fillId="0" borderId="11" xfId="0" applyFont="1" applyBorder="1" applyAlignment="1" applyProtection="1">
      <alignment horizontal="center" vertical="center"/>
    </xf>
    <xf numFmtId="0" fontId="8" fillId="0" borderId="16" xfId="0" applyFont="1" applyBorder="1" applyAlignment="1" applyProtection="1">
      <alignment horizontal="center" vertical="center"/>
    </xf>
    <xf numFmtId="0" fontId="20" fillId="0" borderId="6" xfId="0" applyFont="1" applyBorder="1" applyAlignment="1" applyProtection="1">
      <alignment horizontal="left" vertical="center" wrapText="1"/>
    </xf>
    <xf numFmtId="0" fontId="9" fillId="0" borderId="0" xfId="0" applyFont="1" applyAlignment="1" applyProtection="1">
      <alignment vertical="center" wrapText="1"/>
    </xf>
    <xf numFmtId="0" fontId="8" fillId="0" borderId="14" xfId="0" applyFont="1" applyBorder="1" applyAlignment="1" applyProtection="1">
      <alignment horizontal="center" vertical="center"/>
    </xf>
    <xf numFmtId="0" fontId="8" fillId="0" borderId="17" xfId="0" applyFont="1" applyBorder="1" applyAlignment="1" applyProtection="1">
      <alignment horizontal="center" vertical="center"/>
    </xf>
    <xf numFmtId="0" fontId="8" fillId="0" borderId="14" xfId="0" applyFont="1" applyBorder="1" applyAlignment="1" applyProtection="1">
      <alignment horizontal="center" vertical="center"/>
    </xf>
    <xf numFmtId="0" fontId="8" fillId="0" borderId="17" xfId="0" applyFont="1" applyBorder="1" applyAlignment="1" applyProtection="1">
      <alignment horizontal="left" vertical="center"/>
    </xf>
    <xf numFmtId="0" fontId="8" fillId="0" borderId="7" xfId="0" applyFont="1" applyBorder="1" applyAlignment="1" applyProtection="1">
      <alignment horizontal="left" vertical="center"/>
    </xf>
    <xf numFmtId="0" fontId="8" fillId="0" borderId="13" xfId="0" applyFont="1" applyBorder="1" applyAlignment="1" applyProtection="1">
      <alignment horizontal="center" vertical="center"/>
    </xf>
    <xf numFmtId="0" fontId="10" fillId="0" borderId="0" xfId="0" applyFont="1" applyAlignment="1" applyProtection="1">
      <alignment horizontal="justify" vertical="center"/>
    </xf>
    <xf numFmtId="0" fontId="5" fillId="0" borderId="0" xfId="0" applyFont="1" applyAlignment="1" applyProtection="1">
      <alignment horizontal="center" vertical="center"/>
    </xf>
    <xf numFmtId="0" fontId="8" fillId="0" borderId="1" xfId="0" applyFont="1" applyBorder="1" applyAlignment="1" applyProtection="1">
      <alignment horizontal="center" vertical="center"/>
    </xf>
    <xf numFmtId="0" fontId="8" fillId="3" borderId="2" xfId="0" applyFont="1" applyFill="1" applyBorder="1" applyAlignment="1" applyProtection="1">
      <alignment horizontal="left" vertical="center" wrapText="1"/>
    </xf>
    <xf numFmtId="0" fontId="8" fillId="3" borderId="4" xfId="0" applyFont="1" applyFill="1" applyBorder="1" applyAlignment="1" applyProtection="1">
      <alignment horizontal="left" vertical="center" wrapText="1"/>
    </xf>
    <xf numFmtId="0" fontId="6" fillId="0" borderId="0" xfId="0" applyFont="1" applyAlignment="1" applyProtection="1">
      <alignment horizontal="left" vertical="center" wrapText="1"/>
    </xf>
    <xf numFmtId="0" fontId="9" fillId="0" borderId="10" xfId="0" applyFont="1" applyBorder="1" applyAlignment="1" applyProtection="1">
      <alignment horizontal="left" vertical="center"/>
    </xf>
    <xf numFmtId="0" fontId="9" fillId="0" borderId="0" xfId="0" applyFont="1" applyAlignment="1" applyProtection="1">
      <alignment horizontal="left" vertical="center"/>
    </xf>
    <xf numFmtId="0" fontId="9" fillId="0" borderId="17" xfId="0" applyFont="1" applyBorder="1" applyAlignment="1" applyProtection="1">
      <alignment horizontal="center" vertical="center" wrapText="1"/>
    </xf>
    <xf numFmtId="0" fontId="9" fillId="0" borderId="10" xfId="0" applyFont="1" applyBorder="1" applyAlignment="1" applyProtection="1">
      <alignment horizontal="center" vertical="center" wrapText="1"/>
    </xf>
    <xf numFmtId="0" fontId="8" fillId="0" borderId="6" xfId="0" applyFont="1" applyBorder="1" applyAlignment="1" applyProtection="1">
      <alignment horizontal="left" vertical="center"/>
    </xf>
    <xf numFmtId="0" fontId="8" fillId="3" borderId="18" xfId="0" applyFont="1" applyFill="1" applyBorder="1" applyAlignment="1" applyProtection="1">
      <alignment horizontal="left" vertical="center"/>
    </xf>
    <xf numFmtId="0" fontId="8" fillId="3" borderId="6" xfId="0" applyFont="1" applyFill="1" applyBorder="1" applyAlignment="1" applyProtection="1">
      <alignment horizontal="center" vertical="center" wrapText="1"/>
    </xf>
    <xf numFmtId="0" fontId="8" fillId="0" borderId="0" xfId="0" applyFont="1" applyAlignment="1" applyProtection="1">
      <alignment horizontal="right" vertical="center" wrapText="1"/>
    </xf>
    <xf numFmtId="0" fontId="9" fillId="0" borderId="7" xfId="0" applyFont="1" applyBorder="1" applyAlignment="1" applyProtection="1">
      <alignment horizontal="left" vertical="center" wrapText="1"/>
    </xf>
    <xf numFmtId="0" fontId="9" fillId="0" borderId="9" xfId="0" applyFont="1" applyBorder="1" applyAlignment="1" applyProtection="1">
      <alignment horizontal="left" vertical="center" wrapText="1"/>
    </xf>
    <xf numFmtId="0" fontId="9" fillId="0" borderId="8" xfId="0" applyFont="1" applyBorder="1" applyAlignment="1" applyProtection="1">
      <alignment horizontal="left" vertical="center" wrapText="1"/>
    </xf>
    <xf numFmtId="0" fontId="8" fillId="0" borderId="6" xfId="0" applyFont="1" applyBorder="1" applyAlignment="1" applyProtection="1">
      <alignment horizontal="center" vertical="center" wrapText="1"/>
    </xf>
    <xf numFmtId="0" fontId="8" fillId="0" borderId="11" xfId="0" applyFont="1" applyBorder="1" applyAlignment="1" applyProtection="1">
      <alignment horizontal="center" vertical="center" wrapText="1"/>
    </xf>
    <xf numFmtId="0" fontId="3" fillId="0" borderId="0" xfId="0" applyFont="1" applyAlignment="1" applyProtection="1">
      <alignment horizontal="center" vertical="center"/>
    </xf>
    <xf numFmtId="0" fontId="3" fillId="0" borderId="0" xfId="0" applyFont="1" applyAlignment="1" applyProtection="1">
      <alignment vertical="center"/>
    </xf>
    <xf numFmtId="0" fontId="9" fillId="2" borderId="0" xfId="0" applyFont="1" applyFill="1" applyAlignment="1" applyProtection="1">
      <alignment vertical="center"/>
    </xf>
    <xf numFmtId="0" fontId="4" fillId="2" borderId="0" xfId="0" applyFont="1" applyFill="1" applyAlignment="1" applyProtection="1">
      <alignment horizontal="center" vertical="center"/>
    </xf>
    <xf numFmtId="0" fontId="10" fillId="2" borderId="0" xfId="0" applyFont="1" applyFill="1" applyAlignment="1" applyProtection="1">
      <alignment vertical="center"/>
    </xf>
    <xf numFmtId="0" fontId="4" fillId="0" borderId="0" xfId="0" applyFont="1" applyAlignment="1" applyProtection="1">
      <alignment vertical="center" wrapText="1"/>
    </xf>
    <xf numFmtId="0" fontId="4" fillId="0" borderId="1" xfId="0" applyFont="1" applyBorder="1" applyAlignment="1" applyProtection="1">
      <alignment horizontal="left" vertical="center" wrapText="1"/>
    </xf>
    <xf numFmtId="0" fontId="10" fillId="3" borderId="6" xfId="0" applyFont="1" applyFill="1" applyBorder="1" applyAlignment="1" applyProtection="1">
      <alignment horizontal="left" vertical="center" wrapText="1"/>
    </xf>
    <xf numFmtId="0" fontId="10" fillId="0" borderId="0" xfId="0" applyFont="1" applyAlignment="1" applyProtection="1">
      <alignment horizontal="left" vertical="center" wrapText="1"/>
    </xf>
    <xf numFmtId="0" fontId="4" fillId="0" borderId="6" xfId="0" applyFont="1" applyBorder="1" applyAlignment="1" applyProtection="1">
      <alignment horizontal="center" vertical="center"/>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2" borderId="9" xfId="0" applyFont="1" applyFill="1" applyBorder="1" applyAlignment="1" applyProtection="1">
      <alignment horizontal="left" vertical="center" wrapText="1"/>
    </xf>
    <xf numFmtId="0" fontId="4" fillId="2" borderId="0" xfId="0" applyFont="1" applyFill="1" applyAlignment="1" applyProtection="1">
      <alignment vertical="center" wrapText="1"/>
    </xf>
    <xf numFmtId="0" fontId="4" fillId="0" borderId="11" xfId="0" applyFont="1" applyBorder="1" applyAlignment="1" applyProtection="1">
      <alignment horizontal="left" vertical="center" wrapText="1"/>
    </xf>
    <xf numFmtId="0" fontId="4" fillId="0" borderId="13" xfId="0" applyFont="1" applyBorder="1" applyAlignment="1" applyProtection="1">
      <alignment horizontal="left" vertical="center" wrapText="1"/>
    </xf>
    <xf numFmtId="0" fontId="20" fillId="0" borderId="6" xfId="0" applyFont="1" applyBorder="1" applyAlignment="1" applyProtection="1">
      <alignment horizontal="center" vertical="center"/>
    </xf>
    <xf numFmtId="0" fontId="10" fillId="3" borderId="6" xfId="0" applyFont="1" applyFill="1" applyBorder="1" applyAlignment="1" applyProtection="1">
      <alignment vertical="center" wrapText="1"/>
    </xf>
    <xf numFmtId="0" fontId="4" fillId="0" borderId="14" xfId="0" applyFont="1" applyBorder="1" applyAlignment="1" applyProtection="1">
      <alignment horizontal="left" vertical="center" wrapText="1"/>
    </xf>
    <xf numFmtId="0" fontId="10" fillId="0" borderId="0" xfId="0" applyFont="1" applyAlignment="1" applyProtection="1">
      <alignment vertical="center"/>
    </xf>
    <xf numFmtId="0" fontId="4" fillId="0" borderId="0" xfId="0" applyFont="1" applyAlignment="1" applyProtection="1">
      <alignment vertical="center" wrapText="1"/>
    </xf>
    <xf numFmtId="0" fontId="10" fillId="0" borderId="6" xfId="0" applyFont="1" applyBorder="1" applyAlignment="1" applyProtection="1">
      <alignment horizontal="center" vertical="center"/>
    </xf>
    <xf numFmtId="0" fontId="4" fillId="0" borderId="6" xfId="0" applyFont="1" applyBorder="1" applyAlignment="1" applyProtection="1">
      <alignment horizontal="center" vertical="center"/>
    </xf>
    <xf numFmtId="0" fontId="10" fillId="0" borderId="0" xfId="0" applyFont="1" applyAlignment="1" applyProtection="1">
      <alignment horizontal="right" vertical="center" wrapText="1"/>
    </xf>
    <xf numFmtId="0" fontId="2" fillId="0" borderId="0" xfId="0" applyFont="1" applyAlignment="1" applyProtection="1">
      <alignment vertical="center"/>
    </xf>
    <xf numFmtId="0" fontId="9" fillId="0" borderId="0" xfId="0" applyFont="1" applyAlignment="1" applyProtection="1">
      <alignment vertical="center" wrapText="1"/>
    </xf>
    <xf numFmtId="0" fontId="4" fillId="0" borderId="15" xfId="0" applyFont="1" applyBorder="1" applyAlignment="1" applyProtection="1">
      <alignment horizontal="left" vertical="center" wrapText="1"/>
    </xf>
    <xf numFmtId="0" fontId="9" fillId="0" borderId="0" xfId="0" applyFont="1" applyAlignment="1" applyProtection="1">
      <alignment horizontal="left" vertical="center" wrapText="1"/>
    </xf>
    <xf numFmtId="0" fontId="9" fillId="2" borderId="7" xfId="0" applyFont="1" applyFill="1" applyBorder="1" applyAlignment="1" applyProtection="1">
      <alignment horizontal="left" vertical="center" wrapText="1"/>
    </xf>
    <xf numFmtId="0" fontId="9" fillId="2" borderId="9" xfId="0" applyFont="1" applyFill="1" applyBorder="1" applyAlignment="1" applyProtection="1">
      <alignment horizontal="left" vertical="center" wrapText="1"/>
    </xf>
    <xf numFmtId="0" fontId="9" fillId="2" borderId="12" xfId="0" applyFont="1" applyFill="1" applyBorder="1" applyAlignment="1" applyProtection="1">
      <alignment horizontal="left" vertical="center" wrapText="1"/>
    </xf>
    <xf numFmtId="0" fontId="9" fillId="0" borderId="16" xfId="0" applyFont="1" applyBorder="1" applyAlignment="1" applyProtection="1">
      <alignment horizontal="center" vertical="center"/>
    </xf>
    <xf numFmtId="0" fontId="9" fillId="0" borderId="6" xfId="0" applyFont="1" applyBorder="1" applyAlignment="1" applyProtection="1">
      <alignment horizontal="center" vertical="center"/>
    </xf>
    <xf numFmtId="0" fontId="9" fillId="0" borderId="13" xfId="0" applyFont="1" applyBorder="1" applyAlignment="1" applyProtection="1">
      <alignment horizontal="center" vertical="center"/>
    </xf>
    <xf numFmtId="0" fontId="9" fillId="0" borderId="15" xfId="0" applyFont="1" applyBorder="1" applyAlignment="1" applyProtection="1">
      <alignment horizontal="center" vertical="center"/>
    </xf>
    <xf numFmtId="0" fontId="9" fillId="0" borderId="17" xfId="0" applyFont="1" applyBorder="1" applyAlignment="1" applyProtection="1">
      <alignment horizontal="center" vertical="center"/>
    </xf>
    <xf numFmtId="0" fontId="8" fillId="3" borderId="6" xfId="0" applyFont="1" applyFill="1" applyBorder="1" applyAlignment="1" applyProtection="1">
      <alignment horizontal="center" vertical="center"/>
    </xf>
    <xf numFmtId="0" fontId="8" fillId="0" borderId="11" xfId="0" applyFont="1" applyBorder="1" applyAlignment="1" applyProtection="1">
      <alignment horizontal="center" vertical="center" wrapText="1"/>
    </xf>
    <xf numFmtId="0" fontId="8" fillId="0" borderId="11" xfId="0" applyFont="1" applyBorder="1" applyAlignment="1" applyProtection="1">
      <alignment horizontal="left" vertical="center" wrapText="1"/>
    </xf>
    <xf numFmtId="0" fontId="22" fillId="0" borderId="6" xfId="0" applyFont="1" applyBorder="1" applyAlignment="1" applyProtection="1">
      <alignment horizontal="left" vertical="center"/>
    </xf>
    <xf numFmtId="0" fontId="8" fillId="0" borderId="13" xfId="0" applyFont="1" applyBorder="1" applyAlignment="1" applyProtection="1">
      <alignment horizontal="center" vertical="center" wrapText="1"/>
    </xf>
    <xf numFmtId="0" fontId="8" fillId="0" borderId="13" xfId="0" applyFont="1" applyBorder="1" applyAlignment="1" applyProtection="1">
      <alignment horizontal="left" vertical="center" wrapText="1"/>
    </xf>
    <xf numFmtId="0" fontId="8" fillId="0" borderId="14" xfId="0" applyFont="1" applyBorder="1" applyAlignment="1" applyProtection="1">
      <alignment horizontal="center" vertical="center" wrapText="1"/>
    </xf>
    <xf numFmtId="0" fontId="8" fillId="0" borderId="14" xfId="0" applyFont="1" applyBorder="1" applyAlignment="1" applyProtection="1">
      <alignment horizontal="left" vertical="center" wrapText="1"/>
    </xf>
    <xf numFmtId="0" fontId="8" fillId="0" borderId="6" xfId="0" applyFont="1" applyBorder="1" applyAlignment="1" applyProtection="1">
      <alignment horizontal="justify" vertical="center" wrapText="1"/>
    </xf>
    <xf numFmtId="0" fontId="8" fillId="3" borderId="7" xfId="0" applyFont="1" applyFill="1" applyBorder="1" applyAlignment="1" applyProtection="1">
      <alignment horizontal="center" vertical="center" wrapText="1"/>
    </xf>
    <xf numFmtId="0" fontId="8" fillId="3" borderId="8" xfId="0" applyFont="1" applyFill="1" applyBorder="1" applyAlignment="1" applyProtection="1">
      <alignment horizontal="center" vertical="center" wrapText="1"/>
    </xf>
    <xf numFmtId="0" fontId="9" fillId="0" borderId="10" xfId="0" applyFont="1" applyBorder="1" applyAlignment="1" applyProtection="1">
      <alignment horizontal="justify" vertical="center"/>
    </xf>
    <xf numFmtId="0" fontId="9" fillId="0" borderId="11" xfId="0" applyFont="1" applyBorder="1" applyAlignment="1" applyProtection="1">
      <alignment horizontal="center" vertical="center" wrapText="1"/>
    </xf>
    <xf numFmtId="0" fontId="8" fillId="3" borderId="6" xfId="0" applyFont="1" applyFill="1" applyBorder="1" applyAlignment="1" applyProtection="1">
      <alignment horizontal="left" vertical="center"/>
    </xf>
    <xf numFmtId="0" fontId="4" fillId="2" borderId="7" xfId="0" applyFont="1" applyFill="1" applyBorder="1" applyAlignment="1" applyProtection="1">
      <alignment horizontal="left" vertical="center" wrapText="1"/>
    </xf>
    <xf numFmtId="0" fontId="4" fillId="2" borderId="8" xfId="0" applyFont="1" applyFill="1" applyBorder="1" applyAlignment="1" applyProtection="1">
      <alignment horizontal="left" vertical="center" wrapText="1"/>
    </xf>
    <xf numFmtId="0" fontId="9" fillId="2" borderId="10" xfId="0" applyFont="1" applyFill="1" applyBorder="1" applyAlignment="1" applyProtection="1">
      <alignment horizontal="left" vertical="center" wrapText="1"/>
    </xf>
    <xf numFmtId="0" fontId="4" fillId="0" borderId="11" xfId="0" applyFont="1" applyBorder="1" applyAlignment="1" applyProtection="1">
      <alignment horizontal="center" vertical="center" wrapText="1"/>
    </xf>
    <xf numFmtId="0" fontId="4" fillId="0" borderId="9" xfId="0" applyFont="1" applyBorder="1" applyAlignment="1" applyProtection="1">
      <alignment horizontal="center" vertical="center" wrapText="1"/>
    </xf>
    <xf numFmtId="0" fontId="4" fillId="0" borderId="14" xfId="0" applyFont="1" applyBorder="1" applyAlignment="1" applyProtection="1">
      <alignment horizontal="center" vertical="center" wrapText="1"/>
    </xf>
    <xf numFmtId="0" fontId="20" fillId="4" borderId="6" xfId="0" applyFont="1" applyFill="1" applyBorder="1" applyAlignment="1" applyProtection="1">
      <alignment horizontal="center" vertical="center" wrapText="1"/>
    </xf>
    <xf numFmtId="0" fontId="9" fillId="4" borderId="6" xfId="0" applyFont="1" applyFill="1" applyBorder="1" applyAlignment="1" applyProtection="1">
      <alignment horizontal="center" vertical="center" wrapText="1"/>
    </xf>
    <xf numFmtId="0" fontId="10" fillId="0" borderId="6" xfId="0" applyFont="1" applyBorder="1" applyAlignment="1" applyProtection="1">
      <alignment horizontal="center" vertical="center" wrapText="1"/>
    </xf>
    <xf numFmtId="0" fontId="8" fillId="2" borderId="0" xfId="0" applyFont="1" applyFill="1" applyAlignment="1" applyProtection="1">
      <alignment horizontal="left" vertical="center" wrapText="1"/>
    </xf>
    <xf numFmtId="0" fontId="20" fillId="2" borderId="6" xfId="0" applyFont="1" applyFill="1" applyBorder="1" applyAlignment="1" applyProtection="1">
      <alignment horizontal="center" vertical="center" wrapText="1"/>
    </xf>
    <xf numFmtId="0" fontId="9" fillId="2" borderId="6" xfId="0" applyFont="1" applyFill="1" applyBorder="1" applyAlignment="1" applyProtection="1">
      <alignment horizontal="center" vertical="center" wrapText="1"/>
    </xf>
    <xf numFmtId="0" fontId="4" fillId="0" borderId="0" xfId="0" applyFont="1" applyAlignment="1" applyProtection="1">
      <alignment horizontal="justify" vertical="center"/>
    </xf>
    <xf numFmtId="0" fontId="8" fillId="2" borderId="0" xfId="0" applyFont="1" applyFill="1" applyAlignment="1" applyProtection="1">
      <alignment horizontal="justify" vertical="center" wrapText="1"/>
    </xf>
    <xf numFmtId="0" fontId="9" fillId="0" borderId="0" xfId="0" applyFont="1" applyAlignment="1" applyProtection="1">
      <alignment horizontal="left" vertical="center"/>
    </xf>
    <xf numFmtId="0" fontId="8" fillId="3" borderId="0" xfId="0" applyFont="1" applyFill="1" applyAlignment="1" applyProtection="1">
      <alignment horizontal="left" vertical="center" wrapText="1"/>
    </xf>
    <xf numFmtId="0" fontId="18" fillId="0" borderId="0" xfId="0" applyFont="1" applyAlignment="1" applyProtection="1">
      <alignment horizontal="center" vertical="center" wrapText="1"/>
    </xf>
    <xf numFmtId="0" fontId="4" fillId="0" borderId="0" xfId="0" applyFont="1" applyAlignment="1" applyProtection="1">
      <alignment horizontal="center" vertical="center" wrapText="1"/>
    </xf>
    <xf numFmtId="0" fontId="10" fillId="2" borderId="0" xfId="0" applyFont="1" applyFill="1" applyAlignment="1" applyProtection="1">
      <alignment horizontal="center" vertical="center" wrapText="1"/>
    </xf>
    <xf numFmtId="0" fontId="9" fillId="0" borderId="8" xfId="0" applyFont="1" applyBorder="1" applyAlignment="1" applyProtection="1">
      <alignment horizontal="left" vertical="center" wrapText="1"/>
    </xf>
    <xf numFmtId="0" fontId="8" fillId="0" borderId="7" xfId="0" applyFont="1" applyBorder="1" applyAlignment="1" applyProtection="1">
      <alignment horizontal="left" vertical="center" wrapText="1"/>
    </xf>
    <xf numFmtId="0" fontId="8" fillId="0" borderId="9" xfId="0" applyFont="1" applyBorder="1" applyAlignment="1" applyProtection="1">
      <alignment horizontal="left" vertical="center" wrapText="1"/>
    </xf>
    <xf numFmtId="0" fontId="8" fillId="0" borderId="8" xfId="0" applyFont="1" applyBorder="1" applyAlignment="1" applyProtection="1">
      <alignment horizontal="left" vertical="center" wrapText="1"/>
    </xf>
    <xf numFmtId="0" fontId="8" fillId="0" borderId="9" xfId="0" applyFont="1" applyBorder="1" applyAlignment="1" applyProtection="1">
      <alignment horizontal="left" vertical="center" wrapText="1"/>
    </xf>
    <xf numFmtId="0" fontId="8" fillId="0" borderId="8" xfId="0" applyFont="1" applyBorder="1" applyAlignment="1" applyProtection="1">
      <alignment horizontal="left" vertical="center" wrapText="1"/>
    </xf>
    <xf numFmtId="0" fontId="20" fillId="0" borderId="6" xfId="0" applyFont="1" applyBorder="1" applyAlignment="1" applyProtection="1">
      <alignment horizontal="center" vertical="center" wrapText="1"/>
    </xf>
    <xf numFmtId="0" fontId="20" fillId="0" borderId="7" xfId="0" applyFont="1" applyBorder="1" applyAlignment="1" applyProtection="1">
      <alignment horizontal="center" vertical="center" wrapText="1"/>
    </xf>
    <xf numFmtId="0" fontId="20" fillId="0" borderId="7" xfId="0" applyFont="1" applyBorder="1" applyAlignment="1" applyProtection="1">
      <alignment horizontal="center" vertical="center" wrapText="1"/>
    </xf>
    <xf numFmtId="0" fontId="20" fillId="0" borderId="8" xfId="0" applyFont="1" applyBorder="1" applyAlignment="1" applyProtection="1">
      <alignment horizontal="center" vertical="center" wrapText="1"/>
    </xf>
    <xf numFmtId="0" fontId="20" fillId="0" borderId="9" xfId="0" applyFont="1" applyBorder="1" applyAlignment="1" applyProtection="1">
      <alignment horizontal="center" vertical="center" wrapText="1"/>
    </xf>
    <xf numFmtId="0" fontId="20" fillId="0" borderId="9" xfId="0" applyFont="1" applyBorder="1" applyAlignment="1" applyProtection="1">
      <alignment horizontal="center" vertical="center" wrapText="1"/>
    </xf>
    <xf numFmtId="0" fontId="4" fillId="0" borderId="12" xfId="0" applyFont="1" applyBorder="1" applyAlignment="1" applyProtection="1">
      <alignment horizontal="left" vertical="center" wrapText="1"/>
    </xf>
    <xf numFmtId="0" fontId="4" fillId="0" borderId="0" xfId="0" applyFont="1" applyAlignment="1" applyProtection="1">
      <alignment horizontal="left" vertical="center" wrapText="1"/>
    </xf>
    <xf numFmtId="0" fontId="17" fillId="0" borderId="0" xfId="0" applyFont="1" applyAlignment="1" applyProtection="1">
      <alignment horizontal="justify" vertical="center" wrapText="1"/>
    </xf>
    <xf numFmtId="0" fontId="8" fillId="2" borderId="0" xfId="0" applyFont="1" applyFill="1" applyAlignment="1" applyProtection="1">
      <alignment vertical="center"/>
    </xf>
    <xf numFmtId="165" fontId="10" fillId="0" borderId="0" xfId="0" applyNumberFormat="1" applyFont="1" applyAlignment="1" applyProtection="1">
      <alignment horizontal="center" vertical="center" wrapText="1"/>
    </xf>
    <xf numFmtId="0" fontId="10" fillId="0" borderId="0" xfId="0" applyFont="1" applyAlignment="1" applyProtection="1">
      <alignment vertical="center" wrapText="1"/>
    </xf>
    <xf numFmtId="0" fontId="10" fillId="2" borderId="10" xfId="0" applyFont="1" applyFill="1" applyBorder="1" applyAlignment="1" applyProtection="1">
      <alignment horizontal="left" vertical="center" wrapText="1"/>
    </xf>
    <xf numFmtId="0" fontId="10" fillId="2" borderId="0" xfId="0" applyFont="1" applyFill="1" applyAlignment="1" applyProtection="1">
      <alignment vertical="center" wrapText="1"/>
    </xf>
    <xf numFmtId="0" fontId="8" fillId="0" borderId="6" xfId="0" applyFont="1" applyBorder="1" applyAlignment="1" applyProtection="1">
      <alignment vertical="center" wrapText="1"/>
    </xf>
    <xf numFmtId="0" fontId="8" fillId="0" borderId="6" xfId="0" applyFont="1" applyBorder="1" applyAlignment="1" applyProtection="1">
      <alignment horizontal="left" vertical="center" wrapText="1"/>
    </xf>
    <xf numFmtId="0" fontId="9" fillId="2" borderId="0" xfId="0" applyFont="1" applyFill="1" applyAlignment="1" applyProtection="1">
      <alignment vertical="center" wrapText="1"/>
    </xf>
    <xf numFmtId="0" fontId="8" fillId="2" borderId="0" xfId="0" applyFont="1" applyFill="1" applyAlignment="1" applyProtection="1">
      <alignment vertical="center" wrapText="1"/>
    </xf>
    <xf numFmtId="0" fontId="8" fillId="0" borderId="6" xfId="0" applyFont="1" applyBorder="1" applyAlignment="1" applyProtection="1">
      <alignment horizontal="left" vertical="center" wrapText="1"/>
    </xf>
    <xf numFmtId="0" fontId="8" fillId="0" borderId="6" xfId="0" applyFont="1" applyBorder="1" applyAlignment="1" applyProtection="1">
      <alignment vertical="center" wrapText="1"/>
    </xf>
    <xf numFmtId="0" fontId="20" fillId="7" borderId="10" xfId="0" applyFont="1" applyFill="1" applyBorder="1" applyAlignment="1" applyProtection="1">
      <alignment horizontal="left" vertical="center" wrapText="1"/>
    </xf>
    <xf numFmtId="0" fontId="9" fillId="2" borderId="0" xfId="0" applyFont="1" applyFill="1" applyAlignment="1" applyProtection="1">
      <alignment horizontal="left" vertical="center" wrapText="1"/>
    </xf>
    <xf numFmtId="0" fontId="9" fillId="2" borderId="0" xfId="0" applyFont="1" applyFill="1" applyAlignment="1" applyProtection="1">
      <alignment vertical="center" wrapText="1"/>
    </xf>
    <xf numFmtId="0" fontId="10" fillId="0" borderId="0" xfId="0" applyFont="1" applyAlignment="1" applyProtection="1">
      <alignment horizontal="right" vertical="center"/>
    </xf>
    <xf numFmtId="0" fontId="3" fillId="0" borderId="0" xfId="0" applyFont="1" applyAlignment="1" applyProtection="1">
      <alignment vertical="center" wrapText="1"/>
    </xf>
    <xf numFmtId="0" fontId="8" fillId="0" borderId="0" xfId="0" applyFont="1" applyAlignment="1" applyProtection="1">
      <alignment vertical="center" wrapText="1"/>
    </xf>
    <xf numFmtId="0" fontId="4" fillId="0" borderId="10" xfId="0" applyFont="1" applyBorder="1" applyAlignment="1" applyProtection="1">
      <alignment horizontal="left" vertical="center" wrapText="1"/>
    </xf>
    <xf numFmtId="0" fontId="4" fillId="0" borderId="11" xfId="0" applyFont="1" applyBorder="1" applyAlignment="1" applyProtection="1">
      <alignment horizontal="center" vertical="center" wrapText="1"/>
    </xf>
    <xf numFmtId="0" fontId="18" fillId="0" borderId="0" xfId="0" applyFont="1" applyAlignment="1" applyProtection="1">
      <alignment horizontal="center" vertical="center" wrapText="1"/>
    </xf>
    <xf numFmtId="0" fontId="18" fillId="0" borderId="0" xfId="0" applyFont="1" applyAlignment="1" applyProtection="1">
      <alignment vertical="center"/>
    </xf>
    <xf numFmtId="0" fontId="15" fillId="0" borderId="0" xfId="0" applyFont="1" applyAlignment="1" applyProtection="1">
      <alignment horizontal="center" vertical="center"/>
    </xf>
    <xf numFmtId="0" fontId="8" fillId="0" borderId="0" xfId="0" applyFont="1" applyAlignment="1" applyProtection="1">
      <alignment vertical="center"/>
    </xf>
    <xf numFmtId="0" fontId="8" fillId="0" borderId="0" xfId="0" applyFont="1" applyAlignment="1" applyProtection="1">
      <alignment vertical="center" wrapText="1"/>
    </xf>
    <xf numFmtId="0" fontId="8" fillId="0" borderId="10" xfId="0" applyFont="1" applyBorder="1" applyAlignment="1" applyProtection="1">
      <alignment horizontal="center" vertical="center" wrapText="1"/>
    </xf>
    <xf numFmtId="0" fontId="8" fillId="0" borderId="0" xfId="0" applyFont="1" applyAlignment="1" applyProtection="1">
      <alignment horizontal="justify" vertical="center"/>
    </xf>
    <xf numFmtId="0" fontId="8" fillId="0" borderId="0" xfId="1" applyFont="1" applyAlignment="1" applyProtection="1">
      <alignment horizontal="left" vertical="center" wrapText="1"/>
    </xf>
    <xf numFmtId="0" fontId="6" fillId="0" borderId="0" xfId="0" applyFont="1" applyAlignment="1" applyProtection="1">
      <alignment horizontal="left" vertical="center" wrapText="1"/>
    </xf>
    <xf numFmtId="0" fontId="8" fillId="2" borderId="0" xfId="0" applyFont="1" applyFill="1" applyAlignment="1" applyProtection="1">
      <alignment horizontal="left" vertical="center" wrapText="1"/>
    </xf>
    <xf numFmtId="0" fontId="13" fillId="0" borderId="0" xfId="0" applyFont="1" applyAlignment="1" applyProtection="1">
      <alignment vertical="center" wrapText="1"/>
    </xf>
    <xf numFmtId="0" fontId="10" fillId="0" borderId="0" xfId="0" applyFont="1" applyAlignment="1" applyProtection="1">
      <alignment horizontal="center" vertical="center" wrapText="1"/>
    </xf>
    <xf numFmtId="0" fontId="37" fillId="0" borderId="0" xfId="0" applyFont="1" applyAlignment="1" applyProtection="1">
      <alignment horizontal="center" vertical="center" wrapText="1"/>
    </xf>
    <xf numFmtId="0" fontId="37" fillId="0" borderId="0" xfId="0" applyFont="1" applyAlignment="1" applyProtection="1">
      <alignment vertical="center" wrapText="1"/>
    </xf>
    <xf numFmtId="0" fontId="5" fillId="0" borderId="0" xfId="0" applyFont="1" applyProtection="1"/>
    <xf numFmtId="0" fontId="38" fillId="0" borderId="0" xfId="0" applyFont="1" applyAlignment="1" applyProtection="1">
      <alignment horizontal="center" vertical="center" wrapText="1"/>
    </xf>
    <xf numFmtId="0" fontId="36" fillId="0" borderId="10" xfId="18" applyFont="1" applyBorder="1" applyAlignment="1" applyProtection="1">
      <alignment horizontal="center" vertical="center" wrapText="1"/>
    </xf>
    <xf numFmtId="0" fontId="39" fillId="0" borderId="0" xfId="18" applyFont="1" applyProtection="1"/>
    <xf numFmtId="0" fontId="4" fillId="0" borderId="6" xfId="6" applyFont="1" applyBorder="1" applyAlignment="1" applyProtection="1">
      <alignment horizontal="center" vertical="center" wrapText="1"/>
    </xf>
    <xf numFmtId="2" fontId="4" fillId="2" borderId="6" xfId="6" applyNumberFormat="1" applyFont="1" applyFill="1" applyBorder="1" applyAlignment="1" applyProtection="1">
      <alignment horizontal="center" vertical="center" wrapText="1"/>
    </xf>
    <xf numFmtId="0" fontId="4" fillId="2" borderId="6" xfId="6" applyFont="1" applyFill="1" applyBorder="1" applyAlignment="1" applyProtection="1">
      <alignment horizontal="center" vertical="center" wrapText="1"/>
    </xf>
    <xf numFmtId="0" fontId="55" fillId="0" borderId="0" xfId="6" applyFont="1" applyAlignment="1" applyProtection="1">
      <alignment horizontal="center" vertical="center" wrapText="1"/>
    </xf>
    <xf numFmtId="0" fontId="13" fillId="2" borderId="6" xfId="6" applyFont="1" applyFill="1" applyBorder="1" applyAlignment="1" applyProtection="1">
      <alignment horizontal="center" vertical="center" wrapText="1"/>
    </xf>
    <xf numFmtId="0" fontId="14" fillId="2" borderId="6" xfId="6" applyFont="1" applyFill="1" applyBorder="1" applyAlignment="1" applyProtection="1">
      <alignment horizontal="justify" vertical="center" wrapText="1"/>
    </xf>
    <xf numFmtId="0" fontId="13" fillId="0" borderId="6" xfId="6" applyFont="1" applyBorder="1" applyAlignment="1" applyProtection="1">
      <alignment horizontal="center" vertical="center" wrapText="1"/>
    </xf>
    <xf numFmtId="0" fontId="14" fillId="0" borderId="6" xfId="6" applyFont="1" applyBorder="1" applyAlignment="1" applyProtection="1">
      <alignment horizontal="center" vertical="center" wrapText="1"/>
    </xf>
    <xf numFmtId="2" fontId="14" fillId="2" borderId="6" xfId="6" applyNumberFormat="1" applyFont="1" applyFill="1" applyBorder="1" applyAlignment="1" applyProtection="1">
      <alignment horizontal="center" vertical="center" wrapText="1"/>
    </xf>
    <xf numFmtId="4" fontId="14" fillId="2" borderId="6" xfId="6" applyNumberFormat="1" applyFont="1" applyFill="1" applyBorder="1" applyAlignment="1" applyProtection="1">
      <alignment horizontal="center" vertical="center" wrapText="1"/>
    </xf>
    <xf numFmtId="0" fontId="4" fillId="0" borderId="0" xfId="6" applyFont="1" applyAlignment="1" applyProtection="1">
      <alignment horizontal="center" vertical="center" wrapText="1"/>
    </xf>
    <xf numFmtId="0" fontId="10" fillId="0" borderId="0" xfId="6" applyFont="1" applyAlignment="1" applyProtection="1">
      <alignment vertical="center" wrapText="1"/>
    </xf>
    <xf numFmtId="1" fontId="14" fillId="2" borderId="6" xfId="6" applyNumberFormat="1" applyFont="1" applyFill="1" applyBorder="1" applyAlignment="1" applyProtection="1">
      <alignment horizontal="center" vertical="center" wrapText="1"/>
    </xf>
    <xf numFmtId="0" fontId="43" fillId="0" borderId="0" xfId="45" applyFont="1" applyAlignment="1" applyProtection="1">
      <alignment horizontal="center" vertical="center"/>
    </xf>
    <xf numFmtId="0" fontId="35" fillId="0" borderId="0" xfId="6" applyFont="1" applyAlignment="1" applyProtection="1">
      <alignment vertical="center" wrapText="1"/>
    </xf>
    <xf numFmtId="2" fontId="53" fillId="2" borderId="7" xfId="43" applyNumberFormat="1" applyFont="1" applyFill="1" applyBorder="1" applyAlignment="1" applyProtection="1">
      <alignment horizontal="center" vertical="center" wrapText="1"/>
    </xf>
    <xf numFmtId="2" fontId="53" fillId="2" borderId="9" xfId="43" applyNumberFormat="1" applyFont="1" applyFill="1" applyBorder="1" applyAlignment="1" applyProtection="1">
      <alignment horizontal="center" vertical="center" wrapText="1"/>
    </xf>
    <xf numFmtId="2" fontId="53" fillId="2" borderId="8" xfId="43" applyNumberFormat="1" applyFont="1" applyFill="1" applyBorder="1" applyAlignment="1" applyProtection="1">
      <alignment horizontal="center" vertical="center" wrapText="1"/>
    </xf>
    <xf numFmtId="4" fontId="26" fillId="2" borderId="6" xfId="43" applyNumberFormat="1" applyFont="1" applyFill="1" applyBorder="1" applyAlignment="1" applyProtection="1">
      <alignment horizontal="center" vertical="center" wrapText="1"/>
    </xf>
    <xf numFmtId="0" fontId="54" fillId="2" borderId="0" xfId="43" applyFont="1" applyFill="1" applyAlignment="1" applyProtection="1">
      <alignment vertical="center" wrapText="1"/>
    </xf>
    <xf numFmtId="0" fontId="55" fillId="0" borderId="0" xfId="6" applyFont="1" applyAlignment="1" applyProtection="1">
      <alignment vertical="center"/>
    </xf>
    <xf numFmtId="49" fontId="56" fillId="0" borderId="0" xfId="6" applyNumberFormat="1" applyFont="1" applyAlignment="1" applyProtection="1">
      <alignment vertical="center"/>
    </xf>
    <xf numFmtId="0" fontId="56" fillId="0" borderId="0" xfId="6" applyFont="1" applyAlignment="1" applyProtection="1">
      <alignment horizontal="center" vertical="center"/>
    </xf>
    <xf numFmtId="2" fontId="56" fillId="2" borderId="0" xfId="6" applyNumberFormat="1" applyFont="1" applyFill="1" applyAlignment="1" applyProtection="1">
      <alignment horizontal="center" vertical="center"/>
    </xf>
    <xf numFmtId="0" fontId="56" fillId="2" borderId="0" xfId="6" applyFont="1" applyFill="1" applyAlignment="1" applyProtection="1">
      <alignment vertical="center"/>
    </xf>
    <xf numFmtId="0" fontId="56" fillId="0" borderId="0" xfId="6" applyFont="1" applyAlignment="1" applyProtection="1">
      <alignment vertical="center"/>
    </xf>
    <xf numFmtId="0" fontId="40" fillId="0" borderId="6" xfId="18" applyFont="1" applyBorder="1" applyAlignment="1" applyProtection="1">
      <alignment horizontal="center" vertical="center" wrapText="1"/>
    </xf>
    <xf numFmtId="0" fontId="40" fillId="0" borderId="6" xfId="18" applyFont="1" applyBorder="1" applyAlignment="1" applyProtection="1">
      <alignment horizontal="center" vertical="center"/>
    </xf>
    <xf numFmtId="1" fontId="40" fillId="0" borderId="6" xfId="18" applyNumberFormat="1" applyFont="1" applyBorder="1" applyAlignment="1" applyProtection="1">
      <alignment horizontal="center" vertical="center" wrapText="1"/>
    </xf>
    <xf numFmtId="4" fontId="40" fillId="0" borderId="6" xfId="18" applyNumberFormat="1" applyFont="1" applyBorder="1" applyAlignment="1" applyProtection="1">
      <alignment horizontal="center" vertical="center" wrapText="1"/>
    </xf>
    <xf numFmtId="0" fontId="39" fillId="0" borderId="0" xfId="18" applyFont="1" applyAlignment="1" applyProtection="1">
      <alignment horizontal="center"/>
    </xf>
    <xf numFmtId="4" fontId="40" fillId="0" borderId="6" xfId="18" applyNumberFormat="1" applyFont="1" applyBorder="1" applyAlignment="1" applyProtection="1">
      <alignment horizontal="center" vertical="center" wrapText="1"/>
    </xf>
    <xf numFmtId="0" fontId="40" fillId="0" borderId="6" xfId="18" applyFont="1" applyBorder="1" applyAlignment="1" applyProtection="1">
      <alignment horizontal="center" vertical="center" wrapText="1"/>
    </xf>
    <xf numFmtId="1" fontId="40" fillId="0" borderId="6" xfId="18" applyNumberFormat="1" applyFont="1" applyBorder="1" applyAlignment="1" applyProtection="1">
      <alignment horizontal="center" vertical="center"/>
    </xf>
    <xf numFmtId="1" fontId="40" fillId="0" borderId="6" xfId="18" applyNumberFormat="1" applyFont="1" applyBorder="1" applyAlignment="1" applyProtection="1">
      <alignment horizontal="center" vertical="center" wrapText="1"/>
    </xf>
    <xf numFmtId="3" fontId="40" fillId="0" borderId="6" xfId="18" applyNumberFormat="1" applyFont="1" applyBorder="1" applyAlignment="1" applyProtection="1">
      <alignment horizontal="center" vertical="center" wrapText="1"/>
    </xf>
    <xf numFmtId="0" fontId="40" fillId="0" borderId="0" xfId="18" applyFont="1" applyProtection="1"/>
    <xf numFmtId="0" fontId="46" fillId="2" borderId="6" xfId="18" applyFont="1" applyFill="1" applyBorder="1" applyAlignment="1" applyProtection="1">
      <alignment horizontal="center" vertical="center" wrapText="1"/>
    </xf>
    <xf numFmtId="0" fontId="46" fillId="2" borderId="6" xfId="18" applyFont="1" applyFill="1" applyBorder="1" applyAlignment="1" applyProtection="1">
      <alignment horizontal="justify" vertical="center" wrapText="1"/>
    </xf>
    <xf numFmtId="1" fontId="46" fillId="2" borderId="6" xfId="18" applyNumberFormat="1" applyFont="1" applyFill="1" applyBorder="1" applyAlignment="1" applyProtection="1">
      <alignment horizontal="center" vertical="center"/>
    </xf>
    <xf numFmtId="1" fontId="46" fillId="2" borderId="6" xfId="18" applyNumberFormat="1" applyFont="1" applyFill="1" applyBorder="1" applyAlignment="1" applyProtection="1">
      <alignment horizontal="center" vertical="center" wrapText="1"/>
    </xf>
    <xf numFmtId="3" fontId="46" fillId="2" borderId="6" xfId="18" applyNumberFormat="1" applyFont="1" applyFill="1" applyBorder="1" applyAlignment="1" applyProtection="1">
      <alignment horizontal="center" vertical="center" wrapText="1"/>
    </xf>
    <xf numFmtId="3" fontId="46" fillId="2" borderId="6" xfId="18" applyNumberFormat="1" applyFont="1" applyFill="1" applyBorder="1" applyAlignment="1" applyProtection="1">
      <alignment horizontal="center"/>
    </xf>
    <xf numFmtId="0" fontId="0" fillId="2" borderId="0" xfId="0" applyFill="1" applyProtection="1"/>
    <xf numFmtId="0" fontId="57" fillId="2" borderId="6" xfId="18" applyFont="1" applyFill="1" applyBorder="1" applyAlignment="1" applyProtection="1">
      <alignment horizontal="center" vertical="center" wrapText="1"/>
    </xf>
    <xf numFmtId="0" fontId="57" fillId="2" borderId="6" xfId="18" applyFont="1" applyFill="1" applyBorder="1" applyAlignment="1" applyProtection="1">
      <alignment horizontal="left" vertical="center" wrapText="1"/>
    </xf>
    <xf numFmtId="4" fontId="57" fillId="2" borderId="6" xfId="18" applyNumberFormat="1" applyFont="1" applyFill="1" applyBorder="1" applyAlignment="1" applyProtection="1">
      <alignment horizontal="center" vertical="center" wrapText="1"/>
    </xf>
    <xf numFmtId="0" fontId="57" fillId="2" borderId="6" xfId="18" applyFont="1" applyFill="1" applyBorder="1" applyAlignment="1" applyProtection="1">
      <alignment vertical="center" wrapText="1"/>
    </xf>
    <xf numFmtId="0" fontId="57" fillId="2" borderId="6" xfId="18" applyFont="1" applyFill="1" applyBorder="1" applyAlignment="1" applyProtection="1">
      <alignment horizontal="center" vertical="center"/>
    </xf>
    <xf numFmtId="3" fontId="57" fillId="2" borderId="6" xfId="18" applyNumberFormat="1" applyFont="1" applyFill="1" applyBorder="1" applyAlignment="1" applyProtection="1">
      <alignment horizontal="center" vertical="center" wrapText="1"/>
    </xf>
    <xf numFmtId="1" fontId="57" fillId="2" borderId="6" xfId="18" applyNumberFormat="1" applyFont="1" applyFill="1" applyBorder="1" applyAlignment="1" applyProtection="1">
      <alignment horizontal="center" vertical="center"/>
    </xf>
    <xf numFmtId="1" fontId="57" fillId="2" borderId="6" xfId="18" applyNumberFormat="1" applyFont="1" applyFill="1" applyBorder="1" applyAlignment="1" applyProtection="1">
      <alignment horizontal="center" vertical="center" wrapText="1"/>
    </xf>
    <xf numFmtId="0" fontId="10" fillId="2" borderId="6" xfId="18" applyFont="1" applyFill="1" applyBorder="1" applyAlignment="1" applyProtection="1">
      <alignment horizontal="center" vertical="center" wrapText="1"/>
    </xf>
    <xf numFmtId="0" fontId="10" fillId="2" borderId="6" xfId="18" applyFont="1" applyFill="1" applyBorder="1" applyAlignment="1" applyProtection="1">
      <alignment horizontal="left" vertical="center" wrapText="1"/>
    </xf>
    <xf numFmtId="1" fontId="10" fillId="2" borderId="6" xfId="18" applyNumberFormat="1" applyFont="1" applyFill="1" applyBorder="1" applyAlignment="1" applyProtection="1">
      <alignment horizontal="center" vertical="center"/>
    </xf>
    <xf numFmtId="1" fontId="10" fillId="2" borderId="6" xfId="18" applyNumberFormat="1" applyFont="1" applyFill="1" applyBorder="1" applyAlignment="1" applyProtection="1">
      <alignment horizontal="center" vertical="center" wrapText="1"/>
    </xf>
    <xf numFmtId="4" fontId="10" fillId="2" borderId="6" xfId="18" applyNumberFormat="1" applyFont="1" applyFill="1" applyBorder="1" applyAlignment="1" applyProtection="1">
      <alignment horizontal="center" vertical="center" wrapText="1"/>
    </xf>
    <xf numFmtId="0" fontId="49" fillId="2" borderId="0" xfId="0" applyFont="1" applyFill="1" applyProtection="1"/>
    <xf numFmtId="4" fontId="4" fillId="2" borderId="6" xfId="6" applyNumberFormat="1" applyFont="1" applyFill="1" applyBorder="1" applyAlignment="1" applyProtection="1">
      <alignment horizontal="left" vertical="center" wrapText="1"/>
    </xf>
    <xf numFmtId="0" fontId="57" fillId="2" borderId="6" xfId="6" applyFont="1" applyFill="1" applyBorder="1" applyAlignment="1" applyProtection="1">
      <alignment horizontal="center" vertical="center" wrapText="1"/>
    </xf>
    <xf numFmtId="0" fontId="10" fillId="2" borderId="6" xfId="42" applyFont="1" applyFill="1" applyBorder="1" applyAlignment="1" applyProtection="1">
      <alignment horizontal="justify" vertical="center" wrapText="1"/>
    </xf>
    <xf numFmtId="0" fontId="10" fillId="2" borderId="6" xfId="18" applyFont="1" applyFill="1" applyBorder="1" applyAlignment="1" applyProtection="1">
      <alignment horizontal="center" vertical="center"/>
    </xf>
    <xf numFmtId="0" fontId="10" fillId="2" borderId="6" xfId="6" applyFont="1" applyFill="1" applyBorder="1" applyAlignment="1" applyProtection="1">
      <alignment horizontal="center" vertical="center" wrapText="1"/>
    </xf>
    <xf numFmtId="0" fontId="46" fillId="2" borderId="6" xfId="18" applyFont="1" applyFill="1" applyBorder="1" applyAlignment="1" applyProtection="1">
      <alignment horizontal="left" vertical="center" wrapText="1"/>
    </xf>
    <xf numFmtId="164" fontId="10" fillId="2" borderId="6" xfId="41" applyFont="1" applyFill="1" applyBorder="1" applyAlignment="1" applyProtection="1">
      <alignment horizontal="center" vertical="center" wrapText="1"/>
    </xf>
    <xf numFmtId="164" fontId="57" fillId="2" borderId="6" xfId="41" applyFont="1" applyFill="1" applyBorder="1" applyAlignment="1" applyProtection="1">
      <alignment horizontal="center" vertical="center" wrapText="1"/>
    </xf>
    <xf numFmtId="0" fontId="27" fillId="2" borderId="6" xfId="18" applyFont="1" applyFill="1" applyBorder="1" applyAlignment="1" applyProtection="1">
      <alignment horizontal="center" vertical="center" wrapText="1"/>
    </xf>
    <xf numFmtId="166" fontId="57" fillId="2" borderId="6" xfId="18" applyNumberFormat="1" applyFont="1" applyFill="1" applyBorder="1" applyAlignment="1" applyProtection="1">
      <alignment horizontal="center" vertical="center" wrapText="1"/>
    </xf>
    <xf numFmtId="166" fontId="10" fillId="2" borderId="6" xfId="18" applyNumberFormat="1" applyFont="1" applyFill="1" applyBorder="1" applyAlignment="1" applyProtection="1">
      <alignment horizontal="center" vertical="center" wrapText="1"/>
    </xf>
    <xf numFmtId="0" fontId="4" fillId="2" borderId="6" xfId="18" applyFont="1" applyFill="1" applyBorder="1" applyAlignment="1" applyProtection="1">
      <alignment horizontal="left" vertical="center" wrapText="1"/>
    </xf>
    <xf numFmtId="4" fontId="10" fillId="2" borderId="6" xfId="0" applyNumberFormat="1" applyFont="1" applyFill="1" applyBorder="1" applyAlignment="1" applyProtection="1">
      <alignment horizontal="center" vertical="center" wrapText="1"/>
    </xf>
    <xf numFmtId="0" fontId="46" fillId="0" borderId="7" xfId="18" applyFont="1" applyBorder="1" applyAlignment="1" applyProtection="1">
      <alignment horizontal="center" vertical="center" wrapText="1"/>
    </xf>
    <xf numFmtId="0" fontId="46" fillId="0" borderId="9" xfId="18" applyFont="1" applyBorder="1" applyAlignment="1" applyProtection="1">
      <alignment horizontal="center" vertical="center" wrapText="1"/>
    </xf>
    <xf numFmtId="0" fontId="46" fillId="0" borderId="8" xfId="18" applyFont="1" applyBorder="1" applyAlignment="1" applyProtection="1">
      <alignment horizontal="center" vertical="center" wrapText="1"/>
    </xf>
    <xf numFmtId="4" fontId="46" fillId="2" borderId="6" xfId="18" applyNumberFormat="1" applyFont="1" applyFill="1" applyBorder="1" applyAlignment="1" applyProtection="1">
      <alignment horizontal="center" vertical="center" wrapText="1"/>
    </xf>
    <xf numFmtId="0" fontId="60" fillId="2" borderId="0" xfId="18" applyFont="1" applyFill="1" applyAlignment="1" applyProtection="1">
      <alignment horizontal="center" vertical="center" wrapText="1"/>
    </xf>
    <xf numFmtId="0" fontId="5" fillId="2" borderId="0" xfId="0" applyFont="1" applyFill="1" applyProtection="1"/>
    <xf numFmtId="0" fontId="36" fillId="2" borderId="6" xfId="18" applyFont="1" applyFill="1" applyBorder="1" applyAlignment="1" applyProtection="1">
      <alignment horizontal="center" vertical="center" wrapText="1"/>
    </xf>
    <xf numFmtId="0" fontId="39" fillId="2" borderId="0" xfId="18" applyFont="1" applyFill="1" applyProtection="1"/>
    <xf numFmtId="0" fontId="40" fillId="2" borderId="6" xfId="18" applyFont="1" applyFill="1" applyBorder="1" applyAlignment="1" applyProtection="1">
      <alignment horizontal="center" vertical="center" wrapText="1"/>
    </xf>
    <xf numFmtId="0" fontId="40" fillId="2" borderId="6" xfId="18" applyFont="1" applyFill="1" applyBorder="1" applyAlignment="1" applyProtection="1">
      <alignment horizontal="center" vertical="center"/>
    </xf>
    <xf numFmtId="1" fontId="40" fillId="2" borderId="6" xfId="18" applyNumberFormat="1" applyFont="1" applyFill="1" applyBorder="1" applyAlignment="1" applyProtection="1">
      <alignment horizontal="center" vertical="center" wrapText="1"/>
    </xf>
    <xf numFmtId="4" fontId="40" fillId="2" borderId="6" xfId="18" applyNumberFormat="1" applyFont="1" applyFill="1" applyBorder="1" applyAlignment="1" applyProtection="1">
      <alignment horizontal="center" vertical="center" wrapText="1"/>
    </xf>
    <xf numFmtId="0" fontId="39" fillId="2" borderId="0" xfId="18" applyFont="1" applyFill="1" applyAlignment="1" applyProtection="1">
      <alignment horizontal="center"/>
    </xf>
    <xf numFmtId="4" fontId="40" fillId="2" borderId="6" xfId="18" applyNumberFormat="1" applyFont="1" applyFill="1" applyBorder="1" applyAlignment="1" applyProtection="1">
      <alignment horizontal="center" vertical="center" wrapText="1"/>
    </xf>
    <xf numFmtId="0" fontId="40" fillId="2" borderId="6" xfId="18" applyFont="1" applyFill="1" applyBorder="1" applyAlignment="1" applyProtection="1">
      <alignment horizontal="center" vertical="center" wrapText="1"/>
    </xf>
    <xf numFmtId="1" fontId="40" fillId="2" borderId="6" xfId="18" applyNumberFormat="1" applyFont="1" applyFill="1" applyBorder="1" applyAlignment="1" applyProtection="1">
      <alignment horizontal="center" vertical="center"/>
    </xf>
    <xf numFmtId="1" fontId="40" fillId="2" borderId="6" xfId="18" applyNumberFormat="1" applyFont="1" applyFill="1" applyBorder="1" applyAlignment="1" applyProtection="1">
      <alignment horizontal="center" vertical="center" wrapText="1"/>
    </xf>
    <xf numFmtId="3" fontId="40" fillId="2" borderId="6" xfId="18" applyNumberFormat="1" applyFont="1" applyFill="1" applyBorder="1" applyAlignment="1" applyProtection="1">
      <alignment horizontal="center" vertical="center" wrapText="1"/>
    </xf>
    <xf numFmtId="0" fontId="40" fillId="2" borderId="0" xfId="18" applyFont="1" applyFill="1" applyProtection="1"/>
    <xf numFmtId="0" fontId="41" fillId="2" borderId="6" xfId="18" applyFont="1" applyFill="1" applyBorder="1" applyAlignment="1" applyProtection="1">
      <alignment horizontal="center" vertical="center" wrapText="1"/>
    </xf>
    <xf numFmtId="0" fontId="57" fillId="2" borderId="11" xfId="18" applyFont="1" applyFill="1" applyBorder="1" applyAlignment="1" applyProtection="1">
      <alignment horizontal="center" vertical="center" wrapText="1"/>
    </xf>
    <xf numFmtId="4" fontId="57" fillId="2" borderId="7" xfId="18" applyNumberFormat="1" applyFont="1" applyFill="1" applyBorder="1" applyAlignment="1" applyProtection="1">
      <alignment horizontal="center" vertical="center" wrapText="1"/>
    </xf>
    <xf numFmtId="4" fontId="57" fillId="2" borderId="8" xfId="18" applyNumberFormat="1" applyFont="1" applyFill="1" applyBorder="1" applyAlignment="1" applyProtection="1">
      <alignment horizontal="center" vertical="center" wrapText="1"/>
    </xf>
    <xf numFmtId="3" fontId="46" fillId="2" borderId="6" xfId="18" applyNumberFormat="1" applyFont="1" applyFill="1" applyBorder="1" applyAlignment="1" applyProtection="1">
      <alignment horizontal="right" vertical="center" wrapText="1"/>
    </xf>
    <xf numFmtId="0" fontId="10" fillId="9" borderId="6" xfId="18" applyFont="1" applyFill="1" applyBorder="1" applyAlignment="1" applyProtection="1">
      <alignment horizontal="center" vertical="center" wrapText="1"/>
    </xf>
    <xf numFmtId="0" fontId="10" fillId="9" borderId="6" xfId="18" applyFont="1" applyFill="1" applyBorder="1" applyAlignment="1" applyProtection="1">
      <alignment horizontal="left" vertical="center" wrapText="1"/>
    </xf>
    <xf numFmtId="1" fontId="10" fillId="9" borderId="6" xfId="18" applyNumberFormat="1" applyFont="1" applyFill="1" applyBorder="1" applyAlignment="1" applyProtection="1">
      <alignment horizontal="center" vertical="center"/>
    </xf>
    <xf numFmtId="1" fontId="10" fillId="9" borderId="6" xfId="18" applyNumberFormat="1" applyFont="1" applyFill="1" applyBorder="1" applyAlignment="1" applyProtection="1">
      <alignment horizontal="center" vertical="center" wrapText="1"/>
    </xf>
    <xf numFmtId="4" fontId="10" fillId="9" borderId="6" xfId="18" applyNumberFormat="1" applyFont="1" applyFill="1" applyBorder="1" applyAlignment="1" applyProtection="1">
      <alignment horizontal="center" vertical="center" wrapText="1"/>
    </xf>
    <xf numFmtId="0" fontId="49" fillId="9" borderId="0" xfId="0" applyFont="1" applyFill="1" applyProtection="1"/>
    <xf numFmtId="0" fontId="10" fillId="9" borderId="6" xfId="42" applyFont="1" applyFill="1" applyBorder="1" applyAlignment="1" applyProtection="1">
      <alignment horizontal="justify" vertical="center" wrapText="1"/>
    </xf>
    <xf numFmtId="0" fontId="10" fillId="9" borderId="6" xfId="18" applyFont="1" applyFill="1" applyBorder="1" applyAlignment="1" applyProtection="1">
      <alignment horizontal="center" vertical="center"/>
    </xf>
    <xf numFmtId="0" fontId="10" fillId="9" borderId="6" xfId="6" applyFont="1" applyFill="1" applyBorder="1" applyAlignment="1" applyProtection="1">
      <alignment horizontal="center" vertical="center" wrapText="1"/>
    </xf>
    <xf numFmtId="2" fontId="10" fillId="9" borderId="6" xfId="44" applyNumberFormat="1" applyFont="1" applyFill="1" applyBorder="1" applyAlignment="1" applyProtection="1">
      <alignment horizontal="center" vertical="center" wrapText="1"/>
    </xf>
    <xf numFmtId="0" fontId="57" fillId="9" borderId="6" xfId="18" applyFont="1" applyFill="1" applyBorder="1" applyAlignment="1" applyProtection="1">
      <alignment horizontal="center" vertical="center" wrapText="1"/>
    </xf>
    <xf numFmtId="166" fontId="10" fillId="9" borderId="6" xfId="18" applyNumberFormat="1" applyFont="1" applyFill="1" applyBorder="1" applyAlignment="1" applyProtection="1">
      <alignment horizontal="center" vertical="center" wrapText="1"/>
    </xf>
    <xf numFmtId="4" fontId="10" fillId="9" borderId="6" xfId="0" applyNumberFormat="1" applyFont="1" applyFill="1" applyBorder="1" applyAlignment="1" applyProtection="1">
      <alignment horizontal="center" vertical="center" wrapText="1"/>
    </xf>
    <xf numFmtId="0" fontId="0" fillId="9" borderId="0" xfId="0" applyFill="1" applyProtection="1"/>
    <xf numFmtId="0" fontId="57" fillId="9" borderId="6" xfId="18" applyFont="1" applyFill="1" applyBorder="1" applyAlignment="1" applyProtection="1">
      <alignment horizontal="left" vertical="center" wrapText="1"/>
    </xf>
    <xf numFmtId="1" fontId="57" fillId="9" borderId="6" xfId="18" applyNumberFormat="1" applyFont="1" applyFill="1" applyBorder="1" applyAlignment="1" applyProtection="1">
      <alignment horizontal="center" vertical="center"/>
    </xf>
    <xf numFmtId="1" fontId="57" fillId="9" borderId="6" xfId="18" applyNumberFormat="1" applyFont="1" applyFill="1" applyBorder="1" applyAlignment="1" applyProtection="1">
      <alignment horizontal="center" vertical="center" wrapText="1"/>
    </xf>
    <xf numFmtId="4" fontId="57" fillId="9" borderId="6" xfId="18" applyNumberFormat="1" applyFont="1" applyFill="1" applyBorder="1" applyAlignment="1" applyProtection="1">
      <alignment horizontal="center" vertical="center" wrapText="1"/>
    </xf>
    <xf numFmtId="4" fontId="46" fillId="0" borderId="6" xfId="18" applyNumberFormat="1" applyFont="1" applyBorder="1" applyAlignment="1" applyProtection="1">
      <alignment horizontal="center" vertical="center" wrapText="1"/>
    </xf>
    <xf numFmtId="0" fontId="38" fillId="0" borderId="0" xfId="0" applyFont="1" applyAlignment="1" applyProtection="1">
      <alignment vertical="center" wrapText="1"/>
    </xf>
    <xf numFmtId="4" fontId="39" fillId="0" borderId="6" xfId="18" applyNumberFormat="1" applyFont="1" applyBorder="1" applyAlignment="1" applyProtection="1">
      <alignment horizontal="center" vertical="center" wrapText="1"/>
    </xf>
    <xf numFmtId="0" fontId="43" fillId="0" borderId="0" xfId="0" applyFont="1" applyAlignment="1" applyProtection="1">
      <alignment horizontal="center" vertical="center"/>
    </xf>
    <xf numFmtId="0" fontId="52" fillId="0" borderId="0" xfId="28" applyFont="1" applyAlignment="1" applyProtection="1">
      <alignment vertical="center" wrapText="1"/>
    </xf>
    <xf numFmtId="0" fontId="27" fillId="0" borderId="0" xfId="0" applyFont="1" applyAlignment="1" applyProtection="1">
      <alignment horizontal="center" vertical="center"/>
    </xf>
    <xf numFmtId="0" fontId="27" fillId="0" borderId="0" xfId="0" applyFont="1" applyAlignment="1" applyProtection="1">
      <alignment horizontal="center" vertical="center" wrapText="1"/>
    </xf>
    <xf numFmtId="1" fontId="27" fillId="0" borderId="0" xfId="0" applyNumberFormat="1" applyFont="1" applyAlignment="1" applyProtection="1">
      <alignment horizontal="center" vertical="center"/>
    </xf>
    <xf numFmtId="0" fontId="40" fillId="2" borderId="6" xfId="18" applyFont="1" applyFill="1" applyBorder="1" applyAlignment="1" applyProtection="1">
      <alignment horizontal="justify" vertical="center" wrapText="1"/>
    </xf>
    <xf numFmtId="3" fontId="40" fillId="2" borderId="6" xfId="18" applyNumberFormat="1" applyFont="1" applyFill="1" applyBorder="1" applyAlignment="1" applyProtection="1">
      <alignment horizontal="center"/>
    </xf>
    <xf numFmtId="0" fontId="39" fillId="2" borderId="6" xfId="18" applyFont="1" applyFill="1" applyBorder="1" applyAlignment="1" applyProtection="1">
      <alignment horizontal="center" vertical="center" wrapText="1"/>
    </xf>
    <xf numFmtId="0" fontId="39" fillId="2" borderId="6" xfId="18" applyFont="1" applyFill="1" applyBorder="1" applyAlignment="1" applyProtection="1">
      <alignment horizontal="left" vertical="center" wrapText="1"/>
    </xf>
    <xf numFmtId="4" fontId="39" fillId="2" borderId="6" xfId="18" applyNumberFormat="1" applyFont="1" applyFill="1" applyBorder="1" applyAlignment="1" applyProtection="1">
      <alignment horizontal="center" vertical="center" wrapText="1"/>
    </xf>
    <xf numFmtId="0" fontId="39" fillId="2" borderId="14" xfId="18" applyFont="1" applyFill="1" applyBorder="1" applyAlignment="1" applyProtection="1">
      <alignment horizontal="left" vertical="center" wrapText="1"/>
    </xf>
    <xf numFmtId="0" fontId="39" fillId="2" borderId="14" xfId="18" applyFont="1" applyFill="1" applyBorder="1" applyAlignment="1" applyProtection="1">
      <alignment horizontal="center" vertical="center" wrapText="1"/>
    </xf>
    <xf numFmtId="4" fontId="39" fillId="2" borderId="14" xfId="18" applyNumberFormat="1" applyFont="1" applyFill="1" applyBorder="1" applyAlignment="1" applyProtection="1">
      <alignment horizontal="center" vertical="center" wrapText="1"/>
    </xf>
    <xf numFmtId="0" fontId="0" fillId="2" borderId="6" xfId="0" applyFill="1" applyBorder="1" applyProtection="1"/>
    <xf numFmtId="0" fontId="41" fillId="2" borderId="6" xfId="18" applyFont="1" applyFill="1" applyBorder="1" applyAlignment="1" applyProtection="1">
      <alignment horizontal="left" vertical="center" wrapText="1"/>
    </xf>
    <xf numFmtId="1" fontId="39" fillId="2" borderId="6" xfId="18" applyNumberFormat="1" applyFont="1" applyFill="1" applyBorder="1" applyAlignment="1" applyProtection="1">
      <alignment horizontal="center" vertical="center"/>
    </xf>
    <xf numFmtId="1" fontId="39" fillId="2" borderId="6" xfId="18" applyNumberFormat="1" applyFont="1" applyFill="1" applyBorder="1" applyAlignment="1" applyProtection="1">
      <alignment horizontal="center" vertical="center" wrapText="1"/>
    </xf>
    <xf numFmtId="0" fontId="40" fillId="2" borderId="6" xfId="18" applyFont="1" applyFill="1" applyBorder="1" applyAlignment="1" applyProtection="1">
      <alignment horizontal="left" vertical="center" wrapText="1"/>
    </xf>
    <xf numFmtId="0" fontId="42" fillId="2" borderId="6" xfId="18" applyFont="1" applyFill="1" applyBorder="1" applyAlignment="1" applyProtection="1">
      <alignment horizontal="left" vertical="center" wrapText="1"/>
    </xf>
    <xf numFmtId="0" fontId="48" fillId="2" borderId="6" xfId="18" applyFont="1" applyFill="1" applyBorder="1" applyAlignment="1" applyProtection="1">
      <alignment horizontal="center" vertical="center" wrapText="1"/>
    </xf>
    <xf numFmtId="0" fontId="13" fillId="2" borderId="6" xfId="18" applyFont="1" applyFill="1" applyBorder="1" applyAlignment="1" applyProtection="1">
      <alignment horizontal="center" vertical="center" wrapText="1"/>
    </xf>
    <xf numFmtId="0" fontId="13" fillId="2" borderId="6" xfId="18" applyFont="1" applyFill="1" applyBorder="1" applyAlignment="1" applyProtection="1">
      <alignment horizontal="left" vertical="center" wrapText="1"/>
    </xf>
    <xf numFmtId="0" fontId="39" fillId="2" borderId="6" xfId="18" applyFont="1" applyFill="1" applyBorder="1" applyAlignment="1" applyProtection="1">
      <alignment horizontal="center" vertical="center"/>
    </xf>
    <xf numFmtId="3" fontId="40" fillId="2" borderId="6" xfId="18" applyNumberFormat="1" applyFont="1" applyFill="1" applyBorder="1" applyAlignment="1" applyProtection="1">
      <alignment horizontal="right" vertical="center" wrapText="1"/>
    </xf>
    <xf numFmtId="3" fontId="39" fillId="2" borderId="6" xfId="18" applyNumberFormat="1" applyFont="1" applyFill="1" applyBorder="1" applyAlignment="1" applyProtection="1">
      <alignment horizontal="right" vertical="center" wrapText="1"/>
    </xf>
    <xf numFmtId="0" fontId="14" fillId="2" borderId="7" xfId="0" applyFont="1" applyFill="1" applyBorder="1" applyAlignment="1" applyProtection="1">
      <alignment horizontal="left" vertical="center" wrapText="1"/>
    </xf>
    <xf numFmtId="0" fontId="0" fillId="2" borderId="0" xfId="0" applyFill="1" applyAlignment="1" applyProtection="1">
      <alignment horizontal="center" vertical="center"/>
    </xf>
    <xf numFmtId="1" fontId="12" fillId="2" borderId="6" xfId="18" applyNumberFormat="1" applyFont="1" applyFill="1" applyBorder="1" applyAlignment="1" applyProtection="1">
      <alignment horizontal="center" vertical="center"/>
    </xf>
    <xf numFmtId="1" fontId="12" fillId="2" borderId="6" xfId="18" applyNumberFormat="1" applyFont="1" applyFill="1" applyBorder="1" applyAlignment="1" applyProtection="1">
      <alignment horizontal="center" vertical="center" wrapText="1"/>
    </xf>
    <xf numFmtId="4" fontId="12" fillId="2" borderId="6" xfId="18" applyNumberFormat="1" applyFont="1" applyFill="1" applyBorder="1" applyAlignment="1" applyProtection="1">
      <alignment horizontal="center" vertical="center" wrapText="1"/>
    </xf>
    <xf numFmtId="0" fontId="40" fillId="0" borderId="7" xfId="18" applyFont="1" applyBorder="1" applyAlignment="1" applyProtection="1">
      <alignment horizontal="center" vertical="center" wrapText="1"/>
    </xf>
    <xf numFmtId="0" fontId="40" fillId="0" borderId="9" xfId="18" applyFont="1" applyBorder="1" applyAlignment="1" applyProtection="1">
      <alignment horizontal="center" vertical="center" wrapText="1"/>
    </xf>
    <xf numFmtId="0" fontId="40" fillId="0" borderId="8" xfId="18" applyFont="1" applyBorder="1" applyAlignment="1" applyProtection="1">
      <alignment horizontal="center" vertical="center" wrapText="1"/>
    </xf>
    <xf numFmtId="4" fontId="40" fillId="2" borderId="6" xfId="18" applyNumberFormat="1" applyFont="1" applyFill="1" applyBorder="1" applyAlignment="1" applyProtection="1">
      <alignment horizontal="right" vertical="center" wrapText="1"/>
    </xf>
    <xf numFmtId="0" fontId="40" fillId="2" borderId="6" xfId="18" applyFont="1" applyFill="1" applyBorder="1" applyAlignment="1" applyProtection="1">
      <alignment horizontal="right" vertical="center" wrapText="1"/>
    </xf>
    <xf numFmtId="1" fontId="41" fillId="2" borderId="6" xfId="18" applyNumberFormat="1" applyFont="1" applyFill="1" applyBorder="1" applyAlignment="1" applyProtection="1">
      <alignment horizontal="center" vertical="center" wrapText="1"/>
    </xf>
    <xf numFmtId="3" fontId="41" fillId="2" borderId="6" xfId="18" applyNumberFormat="1" applyFont="1" applyFill="1" applyBorder="1" applyAlignment="1" applyProtection="1">
      <alignment horizontal="center" vertical="center" wrapText="1"/>
    </xf>
    <xf numFmtId="0" fontId="40" fillId="2" borderId="0" xfId="18" applyFont="1" applyFill="1" applyAlignment="1" applyProtection="1">
      <alignment wrapText="1"/>
    </xf>
    <xf numFmtId="0" fontId="42" fillId="2" borderId="6" xfId="18" applyFont="1" applyFill="1" applyBorder="1" applyAlignment="1" applyProtection="1">
      <alignment horizontal="center" vertical="center" wrapText="1"/>
    </xf>
    <xf numFmtId="0" fontId="43" fillId="2" borderId="6" xfId="18" applyFont="1" applyFill="1" applyBorder="1" applyAlignment="1" applyProtection="1">
      <alignment horizontal="center" vertical="center" wrapText="1"/>
    </xf>
    <xf numFmtId="4" fontId="14" fillId="2" borderId="7" xfId="0" applyNumberFormat="1" applyFont="1" applyFill="1" applyBorder="1" applyAlignment="1" applyProtection="1">
      <alignment horizontal="center" vertical="center" wrapText="1"/>
    </xf>
    <xf numFmtId="4" fontId="14" fillId="2" borderId="8" xfId="0" applyNumberFormat="1" applyFont="1" applyFill="1" applyBorder="1" applyAlignment="1" applyProtection="1">
      <alignment horizontal="center" vertical="center" wrapText="1"/>
    </xf>
    <xf numFmtId="0" fontId="39" fillId="2" borderId="0" xfId="18" applyFont="1" applyFill="1" applyAlignment="1" applyProtection="1">
      <alignment wrapText="1"/>
    </xf>
    <xf numFmtId="166" fontId="42" fillId="2" borderId="6" xfId="18" applyNumberFormat="1" applyFont="1" applyFill="1" applyBorder="1" applyAlignment="1" applyProtection="1">
      <alignment horizontal="right" vertical="center" wrapText="1"/>
    </xf>
    <xf numFmtId="166" fontId="42" fillId="2" borderId="7" xfId="18" applyNumberFormat="1" applyFont="1" applyFill="1" applyBorder="1" applyAlignment="1" applyProtection="1">
      <alignment horizontal="center" vertical="center" wrapText="1"/>
    </xf>
    <xf numFmtId="166" fontId="42" fillId="2" borderId="8" xfId="18" applyNumberFormat="1" applyFont="1" applyFill="1" applyBorder="1" applyAlignment="1" applyProtection="1">
      <alignment horizontal="center" vertical="center" wrapText="1"/>
    </xf>
    <xf numFmtId="0" fontId="14" fillId="2" borderId="6" xfId="18" applyFont="1" applyFill="1" applyBorder="1" applyAlignment="1" applyProtection="1">
      <alignment horizontal="center" vertical="center" wrapText="1"/>
    </xf>
    <xf numFmtId="167" fontId="14" fillId="2" borderId="6" xfId="18" applyNumberFormat="1" applyFont="1" applyFill="1" applyBorder="1" applyAlignment="1" applyProtection="1">
      <alignment horizontal="center" vertical="center" wrapText="1"/>
    </xf>
    <xf numFmtId="4" fontId="14" fillId="2" borderId="6" xfId="0" applyNumberFormat="1" applyFont="1" applyFill="1" applyBorder="1" applyAlignment="1" applyProtection="1">
      <alignment horizontal="right" vertical="center" wrapText="1"/>
    </xf>
    <xf numFmtId="0" fontId="14" fillId="2" borderId="6" xfId="18" applyFont="1" applyFill="1" applyBorder="1" applyAlignment="1" applyProtection="1">
      <alignment horizontal="left" vertical="center" wrapText="1"/>
    </xf>
    <xf numFmtId="4" fontId="14" fillId="2" borderId="6" xfId="18" applyNumberFormat="1" applyFont="1" applyFill="1" applyBorder="1" applyAlignment="1" applyProtection="1">
      <alignment horizontal="center" vertical="center" wrapText="1"/>
    </xf>
    <xf numFmtId="4" fontId="14" fillId="2" borderId="6" xfId="0" applyNumberFormat="1" applyFont="1" applyFill="1" applyBorder="1" applyAlignment="1" applyProtection="1">
      <alignment horizontal="center" vertical="center" wrapText="1"/>
    </xf>
    <xf numFmtId="166" fontId="42" fillId="2" borderId="6" xfId="18" applyNumberFormat="1" applyFont="1" applyFill="1" applyBorder="1" applyAlignment="1" applyProtection="1">
      <alignment horizontal="center" vertical="center" wrapText="1"/>
    </xf>
    <xf numFmtId="0" fontId="14" fillId="2" borderId="6" xfId="0" applyFont="1" applyFill="1" applyBorder="1" applyAlignment="1" applyProtection="1">
      <alignment horizontal="left" vertical="center" wrapText="1"/>
    </xf>
    <xf numFmtId="0" fontId="14" fillId="2" borderId="6" xfId="0" applyFont="1" applyFill="1" applyBorder="1" applyAlignment="1" applyProtection="1">
      <alignment horizontal="center" vertical="center" wrapText="1"/>
    </xf>
    <xf numFmtId="166" fontId="14" fillId="2" borderId="7" xfId="18" applyNumberFormat="1" applyFont="1" applyFill="1" applyBorder="1" applyAlignment="1" applyProtection="1">
      <alignment horizontal="center" vertical="center" wrapText="1"/>
    </xf>
    <xf numFmtId="166" fontId="14" fillId="2" borderId="8" xfId="18" applyNumberFormat="1" applyFont="1" applyFill="1" applyBorder="1" applyAlignment="1" applyProtection="1">
      <alignment horizontal="center" vertical="center" wrapText="1"/>
    </xf>
    <xf numFmtId="0" fontId="41" fillId="9" borderId="6" xfId="18" applyFont="1" applyFill="1" applyBorder="1" applyAlignment="1" applyProtection="1">
      <alignment horizontal="center" vertical="center" wrapText="1"/>
    </xf>
    <xf numFmtId="0" fontId="42" fillId="9" borderId="6" xfId="18" applyFont="1" applyFill="1" applyBorder="1" applyAlignment="1" applyProtection="1">
      <alignment horizontal="left" vertical="center" wrapText="1"/>
    </xf>
    <xf numFmtId="0" fontId="42" fillId="9" borderId="6" xfId="18" applyFont="1" applyFill="1" applyBorder="1" applyAlignment="1" applyProtection="1">
      <alignment horizontal="center" vertical="center" wrapText="1"/>
    </xf>
    <xf numFmtId="166" fontId="42" fillId="9" borderId="6" xfId="18" applyNumberFormat="1" applyFont="1" applyFill="1" applyBorder="1" applyAlignment="1" applyProtection="1">
      <alignment horizontal="center" vertical="center" wrapText="1"/>
    </xf>
    <xf numFmtId="4" fontId="14" fillId="9" borderId="6" xfId="18" applyNumberFormat="1" applyFont="1" applyFill="1" applyBorder="1" applyAlignment="1" applyProtection="1">
      <alignment horizontal="center" vertical="center" wrapText="1"/>
    </xf>
    <xf numFmtId="4" fontId="14" fillId="9" borderId="6" xfId="0" applyNumberFormat="1" applyFont="1" applyFill="1" applyBorder="1" applyAlignment="1" applyProtection="1">
      <alignment horizontal="center" vertical="center" wrapText="1"/>
    </xf>
    <xf numFmtId="0" fontId="39" fillId="9" borderId="0" xfId="18" applyFont="1" applyFill="1" applyAlignment="1" applyProtection="1">
      <alignment wrapText="1"/>
    </xf>
    <xf numFmtId="0" fontId="28" fillId="2" borderId="6" xfId="18" applyFont="1" applyFill="1" applyBorder="1" applyAlignment="1" applyProtection="1">
      <alignment horizontal="center" vertical="center" wrapText="1"/>
    </xf>
    <xf numFmtId="166" fontId="41" fillId="2" borderId="6" xfId="18" applyNumberFormat="1" applyFont="1" applyFill="1" applyBorder="1" applyAlignment="1" applyProtection="1">
      <alignment horizontal="center" vertical="center" wrapText="1"/>
    </xf>
    <xf numFmtId="4" fontId="42" fillId="2" borderId="6" xfId="18" applyNumberFormat="1" applyFont="1" applyFill="1" applyBorder="1" applyAlignment="1" applyProtection="1">
      <alignment horizontal="center" vertical="center" wrapText="1"/>
    </xf>
    <xf numFmtId="0" fontId="14" fillId="9" borderId="6" xfId="18" applyFont="1" applyFill="1" applyBorder="1" applyAlignment="1" applyProtection="1">
      <alignment horizontal="left" vertical="center" wrapText="1"/>
    </xf>
    <xf numFmtId="4" fontId="42" fillId="9" borderId="6" xfId="18" applyNumberFormat="1" applyFont="1" applyFill="1" applyBorder="1" applyAlignment="1" applyProtection="1">
      <alignment horizontal="center" vertical="center" wrapText="1"/>
    </xf>
    <xf numFmtId="0" fontId="14" fillId="2" borderId="6" xfId="6" applyFont="1" applyFill="1" applyBorder="1" applyAlignment="1" applyProtection="1">
      <alignment horizontal="center" vertical="center" wrapText="1"/>
    </xf>
    <xf numFmtId="0" fontId="12" fillId="2" borderId="0" xfId="18" applyFont="1" applyFill="1" applyAlignment="1" applyProtection="1">
      <alignment wrapText="1"/>
    </xf>
    <xf numFmtId="4" fontId="14" fillId="2" borderId="6" xfId="41" applyNumberFormat="1" applyFont="1" applyFill="1" applyBorder="1" applyAlignment="1" applyProtection="1">
      <alignment horizontal="center" vertical="center" wrapText="1"/>
    </xf>
    <xf numFmtId="4" fontId="42" fillId="2" borderId="6" xfId="41" applyNumberFormat="1" applyFont="1" applyFill="1" applyBorder="1" applyAlignment="1" applyProtection="1">
      <alignment horizontal="center" vertical="center" wrapText="1"/>
    </xf>
    <xf numFmtId="0" fontId="14" fillId="2" borderId="6" xfId="42" applyFont="1" applyFill="1" applyBorder="1" applyAlignment="1" applyProtection="1">
      <alignment horizontal="justify" vertical="center" wrapText="1"/>
    </xf>
    <xf numFmtId="0" fontId="42" fillId="2" borderId="6" xfId="6" applyFont="1" applyFill="1" applyBorder="1" applyAlignment="1" applyProtection="1">
      <alignment horizontal="center" vertical="center" wrapText="1"/>
    </xf>
    <xf numFmtId="0" fontId="14" fillId="9" borderId="6" xfId="42" applyFont="1" applyFill="1" applyBorder="1" applyAlignment="1" applyProtection="1">
      <alignment horizontal="justify" vertical="center" wrapText="1"/>
    </xf>
    <xf numFmtId="0" fontId="42" fillId="9" borderId="6" xfId="6" applyFont="1" applyFill="1" applyBorder="1" applyAlignment="1" applyProtection="1">
      <alignment horizontal="center" vertical="center" wrapText="1"/>
    </xf>
    <xf numFmtId="164" fontId="14" fillId="2" borderId="6" xfId="41" applyFont="1" applyFill="1" applyBorder="1" applyAlignment="1" applyProtection="1">
      <alignment horizontal="center" vertical="center" wrapText="1"/>
    </xf>
    <xf numFmtId="164" fontId="42" fillId="2" borderId="6" xfId="41" applyFont="1" applyFill="1" applyBorder="1" applyAlignment="1" applyProtection="1">
      <alignment horizontal="center" vertical="center" wrapText="1"/>
    </xf>
    <xf numFmtId="0" fontId="14" fillId="9" borderId="6" xfId="6" applyFont="1" applyFill="1" applyBorder="1" applyAlignment="1" applyProtection="1">
      <alignment horizontal="center" vertical="center" wrapText="1"/>
    </xf>
    <xf numFmtId="168" fontId="42" fillId="9" borderId="6" xfId="18" applyNumberFormat="1" applyFont="1" applyFill="1" applyBorder="1" applyAlignment="1" applyProtection="1">
      <alignment horizontal="center" vertical="center" wrapText="1"/>
    </xf>
    <xf numFmtId="168" fontId="42" fillId="2" borderId="6" xfId="18" applyNumberFormat="1" applyFont="1" applyFill="1" applyBorder="1" applyAlignment="1" applyProtection="1">
      <alignment horizontal="center" vertical="center" wrapText="1"/>
    </xf>
    <xf numFmtId="0" fontId="14" fillId="9" borderId="6" xfId="18" applyFont="1" applyFill="1" applyBorder="1" applyAlignment="1" applyProtection="1">
      <alignment horizontal="center" vertical="center" wrapText="1"/>
    </xf>
    <xf numFmtId="168" fontId="14" fillId="9" borderId="6" xfId="18" applyNumberFormat="1" applyFont="1" applyFill="1" applyBorder="1" applyAlignment="1" applyProtection="1">
      <alignment horizontal="center" vertical="center" wrapText="1"/>
    </xf>
    <xf numFmtId="168" fontId="14" fillId="2" borderId="6" xfId="18" applyNumberFormat="1" applyFont="1" applyFill="1" applyBorder="1" applyAlignment="1" applyProtection="1">
      <alignment horizontal="center" vertical="center" wrapText="1"/>
    </xf>
    <xf numFmtId="4" fontId="46" fillId="0" borderId="6" xfId="18" applyNumberFormat="1" applyFont="1" applyBorder="1" applyAlignment="1" applyProtection="1">
      <alignment horizontal="right" vertical="center" wrapText="1"/>
    </xf>
    <xf numFmtId="0" fontId="39" fillId="2" borderId="0" xfId="18" applyFont="1" applyFill="1" applyAlignment="1" applyProtection="1">
      <alignment horizontal="center" wrapText="1"/>
    </xf>
    <xf numFmtId="0" fontId="39" fillId="2" borderId="0" xfId="18" applyFont="1" applyFill="1" applyAlignment="1" applyProtection="1">
      <alignment horizontal="left" vertical="center" wrapText="1"/>
    </xf>
    <xf numFmtId="1" fontId="39" fillId="2" borderId="0" xfId="18" applyNumberFormat="1" applyFont="1" applyFill="1" applyAlignment="1" applyProtection="1">
      <alignment horizontal="center" wrapText="1"/>
    </xf>
    <xf numFmtId="4" fontId="39" fillId="2" borderId="0" xfId="18" applyNumberFormat="1" applyFont="1" applyFill="1" applyAlignment="1" applyProtection="1">
      <alignment horizontal="right" wrapText="1"/>
    </xf>
    <xf numFmtId="4" fontId="61" fillId="2" borderId="0" xfId="18" applyNumberFormat="1" applyFont="1" applyFill="1" applyAlignment="1" applyProtection="1">
      <alignment horizontal="right" wrapText="1"/>
    </xf>
    <xf numFmtId="0" fontId="8" fillId="2" borderId="0" xfId="0" applyFont="1" applyFill="1" applyAlignment="1" applyProtection="1">
      <alignment horizontal="center" vertical="center"/>
    </xf>
    <xf numFmtId="0" fontId="9" fillId="2" borderId="0" xfId="0" applyFont="1" applyFill="1" applyAlignment="1" applyProtection="1">
      <alignment horizontal="center" vertical="center" wrapText="1"/>
    </xf>
    <xf numFmtId="18" fontId="8" fillId="0" borderId="6" xfId="0" applyNumberFormat="1" applyFont="1" applyBorder="1" applyAlignment="1" applyProtection="1">
      <alignment horizontal="center" vertical="center" wrapText="1"/>
    </xf>
    <xf numFmtId="0" fontId="3" fillId="2" borderId="0" xfId="0" applyFont="1" applyFill="1" applyAlignment="1" applyProtection="1">
      <alignment horizontal="center" vertical="center" wrapText="1"/>
    </xf>
    <xf numFmtId="0" fontId="9" fillId="2" borderId="0" xfId="0" applyFont="1" applyFill="1" applyAlignment="1" applyProtection="1">
      <alignment horizontal="left" vertical="center"/>
    </xf>
    <xf numFmtId="0" fontId="9" fillId="2" borderId="0" xfId="0" applyFont="1" applyFill="1" applyAlignment="1" applyProtection="1">
      <alignment horizontal="justify" vertical="center" wrapText="1"/>
    </xf>
    <xf numFmtId="0" fontId="9" fillId="0" borderId="6" xfId="0" applyFont="1" applyBorder="1" applyAlignment="1" applyProtection="1">
      <alignment horizontal="left" vertical="center" wrapText="1"/>
    </xf>
    <xf numFmtId="0" fontId="9" fillId="0" borderId="0" xfId="0" applyFont="1" applyAlignment="1" applyProtection="1">
      <alignment horizontal="right" vertical="center" wrapText="1"/>
    </xf>
    <xf numFmtId="0" fontId="2" fillId="2" borderId="0" xfId="0" applyFont="1" applyFill="1" applyAlignment="1" applyProtection="1">
      <alignment vertical="center"/>
    </xf>
    <xf numFmtId="0" fontId="12" fillId="0" borderId="0" xfId="0" applyFont="1" applyAlignment="1" applyProtection="1">
      <alignment vertical="center"/>
    </xf>
    <xf numFmtId="0" fontId="12" fillId="2" borderId="0" xfId="0" applyFont="1" applyFill="1" applyAlignment="1" applyProtection="1">
      <alignment vertical="center"/>
    </xf>
    <xf numFmtId="0" fontId="15" fillId="2" borderId="0" xfId="0" applyFont="1" applyFill="1" applyAlignment="1" applyProtection="1">
      <alignment horizontal="center" vertical="center" wrapText="1"/>
    </xf>
    <xf numFmtId="0" fontId="3" fillId="2" borderId="0" xfId="0" applyFont="1" applyFill="1" applyAlignment="1" applyProtection="1">
      <alignment horizontal="center" vertical="center"/>
    </xf>
    <xf numFmtId="0" fontId="15" fillId="0" borderId="0" xfId="0" applyFont="1" applyAlignment="1" applyProtection="1">
      <alignment horizontal="justify" vertical="center" wrapText="1"/>
    </xf>
    <xf numFmtId="0" fontId="3" fillId="0" borderId="0" xfId="0" applyFont="1" applyAlignment="1" applyProtection="1">
      <alignment horizontal="justify" vertical="center" wrapText="1"/>
    </xf>
    <xf numFmtId="0" fontId="3" fillId="0" borderId="5" xfId="0" applyFont="1" applyBorder="1" applyAlignment="1" applyProtection="1">
      <alignment horizontal="left" vertical="center" wrapText="1"/>
    </xf>
    <xf numFmtId="0" fontId="3" fillId="0" borderId="0" xfId="0" applyFont="1" applyAlignment="1" applyProtection="1">
      <alignment horizontal="left" vertical="center"/>
    </xf>
    <xf numFmtId="0" fontId="3" fillId="0" borderId="5" xfId="0" applyFont="1" applyBorder="1" applyAlignment="1" applyProtection="1">
      <alignment horizontal="left" vertical="center"/>
    </xf>
    <xf numFmtId="0" fontId="3" fillId="0" borderId="0" xfId="0" applyFont="1" applyAlignment="1" applyProtection="1">
      <alignment vertical="center"/>
    </xf>
    <xf numFmtId="0" fontId="5" fillId="0" borderId="0" xfId="0" applyFont="1" applyAlignment="1" applyProtection="1">
      <alignment horizontal="justify" vertical="center"/>
    </xf>
    <xf numFmtId="0" fontId="5" fillId="0" borderId="0" xfId="0" applyFont="1" applyAlignment="1" applyProtection="1">
      <alignment horizontal="left" vertical="center"/>
    </xf>
    <xf numFmtId="0" fontId="3" fillId="0" borderId="0" xfId="0" applyFont="1" applyAlignment="1" applyProtection="1">
      <alignment horizontal="center" vertical="center"/>
    </xf>
    <xf numFmtId="0" fontId="3" fillId="0" borderId="0" xfId="0" applyFont="1" applyAlignment="1" applyProtection="1">
      <alignment horizontal="right" vertical="center"/>
    </xf>
    <xf numFmtId="0" fontId="3" fillId="0" borderId="0" xfId="0" applyFont="1" applyAlignment="1" applyProtection="1">
      <alignment horizontal="justify" vertical="center" wrapText="1"/>
    </xf>
    <xf numFmtId="0" fontId="5" fillId="0" borderId="0" xfId="0" applyFont="1" applyAlignment="1" applyProtection="1">
      <alignment vertical="center" wrapText="1"/>
    </xf>
    <xf numFmtId="0" fontId="5" fillId="2" borderId="7" xfId="0" applyFont="1" applyFill="1" applyBorder="1" applyAlignment="1" applyProtection="1">
      <alignment horizontal="left" vertical="center" wrapText="1"/>
    </xf>
    <xf numFmtId="0" fontId="5" fillId="2" borderId="8" xfId="0" applyFont="1" applyFill="1" applyBorder="1" applyAlignment="1" applyProtection="1">
      <alignment horizontal="left" vertical="center" wrapText="1"/>
    </xf>
    <xf numFmtId="0" fontId="8" fillId="4" borderId="7" xfId="1" applyFont="1" applyFill="1" applyBorder="1" applyAlignment="1" applyProtection="1">
      <alignment horizontal="center" vertical="center" wrapText="1"/>
    </xf>
    <xf numFmtId="0" fontId="8" fillId="4" borderId="8" xfId="1" applyFont="1" applyFill="1" applyBorder="1" applyAlignment="1" applyProtection="1">
      <alignment horizontal="center" vertical="center" wrapText="1"/>
    </xf>
    <xf numFmtId="0" fontId="3" fillId="4" borderId="7" xfId="0" applyFont="1" applyFill="1" applyBorder="1" applyAlignment="1" applyProtection="1">
      <alignment horizontal="center" vertical="center" wrapText="1"/>
    </xf>
    <xf numFmtId="0" fontId="3" fillId="4" borderId="8" xfId="0" applyFont="1" applyFill="1" applyBorder="1" applyAlignment="1" applyProtection="1">
      <alignment horizontal="center" vertical="center" wrapText="1"/>
    </xf>
    <xf numFmtId="0" fontId="3" fillId="0" borderId="0" xfId="0" applyFont="1" applyAlignment="1" applyProtection="1">
      <alignment horizontal="left" vertical="center" wrapText="1"/>
    </xf>
    <xf numFmtId="0" fontId="3" fillId="0" borderId="0" xfId="2" applyFont="1" applyAlignment="1" applyProtection="1">
      <alignment horizontal="center" vertical="center" wrapText="1"/>
    </xf>
    <xf numFmtId="0" fontId="5" fillId="0" borderId="0" xfId="2" applyFont="1" applyAlignment="1" applyProtection="1">
      <alignment horizontal="justify" vertical="center" wrapText="1"/>
    </xf>
    <xf numFmtId="0" fontId="3" fillId="0" borderId="0" xfId="2" applyFont="1" applyAlignment="1" applyProtection="1">
      <alignment horizontal="center" vertical="center"/>
    </xf>
    <xf numFmtId="0" fontId="3" fillId="0" borderId="0" xfId="2" applyFont="1" applyAlignment="1" applyProtection="1">
      <alignment horizontal="justify" vertical="center" wrapText="1"/>
    </xf>
    <xf numFmtId="0" fontId="5" fillId="5" borderId="0" xfId="2" applyFont="1" applyFill="1" applyAlignment="1" applyProtection="1">
      <alignment horizontal="justify" vertical="center" wrapText="1"/>
    </xf>
    <xf numFmtId="0" fontId="5" fillId="2" borderId="0" xfId="2" applyFont="1" applyFill="1" applyAlignment="1" applyProtection="1">
      <alignment horizontal="justify" vertical="center" wrapText="1"/>
    </xf>
    <xf numFmtId="0" fontId="5" fillId="5" borderId="0" xfId="2" applyFont="1" applyFill="1" applyAlignment="1" applyProtection="1">
      <alignment horizontal="left" vertical="center" wrapText="1"/>
    </xf>
    <xf numFmtId="0" fontId="3" fillId="2" borderId="0" xfId="2" applyFont="1" applyFill="1" applyAlignment="1" applyProtection="1">
      <alignment horizontal="justify" vertical="center" wrapText="1"/>
    </xf>
    <xf numFmtId="0" fontId="6" fillId="2" borderId="0" xfId="2" applyFont="1" applyFill="1" applyAlignment="1" applyProtection="1">
      <alignment horizontal="center" vertical="center" wrapText="1"/>
    </xf>
    <xf numFmtId="0" fontId="3" fillId="0" borderId="0" xfId="2" applyFont="1" applyAlignment="1" applyProtection="1">
      <alignment horizontal="justify" vertical="center" wrapText="1"/>
    </xf>
    <xf numFmtId="0" fontId="5" fillId="0" borderId="0" xfId="2" applyFont="1" applyAlignment="1" applyProtection="1">
      <alignment horizontal="justify" vertical="center" wrapText="1"/>
    </xf>
    <xf numFmtId="0" fontId="5" fillId="0" borderId="6" xfId="2" applyFont="1" applyBorder="1" applyAlignment="1" applyProtection="1">
      <alignment horizontal="justify" vertical="center" wrapText="1"/>
    </xf>
    <xf numFmtId="0" fontId="5" fillId="2" borderId="6" xfId="2" applyFont="1" applyFill="1" applyBorder="1" applyAlignment="1" applyProtection="1">
      <alignment horizontal="left" vertical="center" wrapText="1"/>
    </xf>
    <xf numFmtId="0" fontId="5" fillId="0" borderId="6" xfId="2" applyFont="1" applyBorder="1" applyAlignment="1" applyProtection="1">
      <alignment horizontal="left" vertical="center" wrapText="1"/>
    </xf>
    <xf numFmtId="0" fontId="31" fillId="4" borderId="7" xfId="2" applyFont="1" applyFill="1" applyBorder="1" applyAlignment="1" applyProtection="1">
      <alignment horizontal="center" vertical="center" wrapText="1"/>
    </xf>
    <xf numFmtId="0" fontId="31" fillId="4" borderId="9" xfId="2" applyFont="1" applyFill="1" applyBorder="1" applyAlignment="1" applyProtection="1">
      <alignment horizontal="center" vertical="center" wrapText="1"/>
    </xf>
    <xf numFmtId="0" fontId="31" fillId="4" borderId="8" xfId="2" applyFont="1" applyFill="1" applyBorder="1" applyAlignment="1" applyProtection="1">
      <alignment horizontal="center" vertical="center" wrapText="1"/>
    </xf>
    <xf numFmtId="0" fontId="5" fillId="2" borderId="12" xfId="2" applyFont="1" applyFill="1" applyBorder="1" applyAlignment="1" applyProtection="1">
      <alignment horizontal="left" vertical="center" wrapText="1"/>
    </xf>
    <xf numFmtId="0" fontId="3" fillId="0" borderId="0" xfId="2" applyFont="1" applyAlignment="1" applyProtection="1">
      <alignment horizontal="left" vertical="center" wrapText="1"/>
    </xf>
    <xf numFmtId="0" fontId="5" fillId="0" borderId="0" xfId="2" applyFont="1" applyAlignment="1" applyProtection="1">
      <alignment horizontal="left" vertical="center" wrapText="1"/>
    </xf>
    <xf numFmtId="0" fontId="5" fillId="0" borderId="0" xfId="2" applyFont="1" applyAlignment="1" applyProtection="1">
      <alignment vertical="center"/>
    </xf>
    <xf numFmtId="0" fontId="5" fillId="0" borderId="0" xfId="2" applyFont="1" applyAlignment="1" applyProtection="1">
      <alignment horizontal="justify" vertical="center"/>
    </xf>
    <xf numFmtId="0" fontId="5" fillId="0" borderId="10" xfId="2" applyFont="1" applyBorder="1" applyAlignment="1" applyProtection="1">
      <alignment horizontal="center" vertical="center"/>
    </xf>
    <xf numFmtId="0" fontId="5" fillId="0" borderId="6" xfId="2" applyFont="1" applyBorder="1" applyAlignment="1" applyProtection="1">
      <alignment horizontal="justify" vertical="center"/>
    </xf>
    <xf numFmtId="0" fontId="5" fillId="0" borderId="0" xfId="2" applyFont="1" applyAlignment="1" applyProtection="1">
      <alignment horizontal="right" vertical="center"/>
    </xf>
    <xf numFmtId="0" fontId="3" fillId="0" borderId="6" xfId="2" applyFont="1" applyBorder="1" applyAlignment="1" applyProtection="1">
      <alignment horizontal="center" vertical="center" wrapText="1"/>
    </xf>
    <xf numFmtId="0" fontId="5" fillId="0" borderId="0" xfId="2" applyFont="1" applyAlignment="1" applyProtection="1">
      <alignment horizontal="left" vertical="center" wrapText="1"/>
    </xf>
    <xf numFmtId="0" fontId="3" fillId="0" borderId="11" xfId="2" applyFont="1" applyBorder="1" applyAlignment="1" applyProtection="1">
      <alignment horizontal="center" vertical="center" wrapText="1"/>
    </xf>
    <xf numFmtId="0" fontId="3" fillId="0" borderId="0" xfId="2" applyFont="1" applyAlignment="1" applyProtection="1">
      <alignment horizontal="left" vertical="center" wrapText="1"/>
    </xf>
    <xf numFmtId="0" fontId="9" fillId="0" borderId="6" xfId="0" applyFont="1" applyBorder="1" applyAlignment="1" applyProtection="1">
      <alignment vertical="center" wrapText="1"/>
    </xf>
    <xf numFmtId="0" fontId="8" fillId="0" borderId="6" xfId="0" applyFont="1" applyBorder="1" applyAlignment="1" applyProtection="1">
      <alignment horizontal="center" vertical="center" wrapText="1"/>
    </xf>
    <xf numFmtId="0" fontId="8" fillId="0" borderId="13" xfId="0" applyFont="1" applyBorder="1" applyAlignment="1" applyProtection="1">
      <alignment horizontal="center" vertical="center" wrapText="1"/>
    </xf>
    <xf numFmtId="1" fontId="8" fillId="0" borderId="11" xfId="0" applyNumberFormat="1" applyFont="1" applyBorder="1" applyAlignment="1" applyProtection="1">
      <alignment horizontal="center" vertical="center" wrapText="1"/>
    </xf>
    <xf numFmtId="1" fontId="8" fillId="0" borderId="13" xfId="0" applyNumberFormat="1" applyFont="1" applyBorder="1" applyAlignment="1" applyProtection="1">
      <alignment horizontal="center" vertical="center" wrapText="1"/>
    </xf>
    <xf numFmtId="1" fontId="8" fillId="0" borderId="14" xfId="0" applyNumberFormat="1" applyFont="1" applyBorder="1" applyAlignment="1" applyProtection="1">
      <alignment horizontal="center" vertical="center" wrapText="1"/>
    </xf>
    <xf numFmtId="165" fontId="8" fillId="0" borderId="6" xfId="0" applyNumberFormat="1" applyFont="1" applyBorder="1" applyAlignment="1" applyProtection="1">
      <alignment horizontal="left" vertical="center" wrapText="1"/>
    </xf>
    <xf numFmtId="1" fontId="8" fillId="0" borderId="6" xfId="0" applyNumberFormat="1" applyFont="1" applyBorder="1" applyAlignment="1" applyProtection="1">
      <alignment horizontal="center" vertical="center" wrapText="1"/>
    </xf>
    <xf numFmtId="0" fontId="9" fillId="3" borderId="18" xfId="0" applyFont="1" applyFill="1" applyBorder="1" applyAlignment="1" applyProtection="1">
      <alignment horizontal="left" vertical="center" wrapText="1"/>
    </xf>
    <xf numFmtId="0" fontId="8" fillId="3" borderId="2" xfId="0" applyFont="1" applyFill="1" applyBorder="1" applyAlignment="1" applyProtection="1">
      <alignment horizontal="center" vertical="center" wrapText="1"/>
    </xf>
    <xf numFmtId="0" fontId="8" fillId="3" borderId="4" xfId="0" applyFont="1" applyFill="1" applyBorder="1" applyAlignment="1" applyProtection="1">
      <alignment horizontal="center" vertical="center" wrapText="1"/>
    </xf>
    <xf numFmtId="0" fontId="6" fillId="0" borderId="0" xfId="0" applyFont="1" applyAlignment="1" applyProtection="1">
      <alignment horizontal="center" vertical="center"/>
    </xf>
    <xf numFmtId="0" fontId="6" fillId="0" borderId="0" xfId="0" applyFont="1" applyAlignment="1" applyProtection="1">
      <alignment horizontal="left" vertical="center"/>
    </xf>
    <xf numFmtId="0" fontId="17" fillId="0" borderId="0" xfId="0" applyFont="1" applyAlignment="1" applyProtection="1">
      <alignment horizontal="left" vertical="center"/>
    </xf>
    <xf numFmtId="0" fontId="31" fillId="0" borderId="0" xfId="0" applyFont="1" applyAlignment="1" applyProtection="1">
      <alignment horizontal="center" vertical="center"/>
    </xf>
    <xf numFmtId="0" fontId="6" fillId="0" borderId="0" xfId="0" applyFont="1" applyAlignment="1" applyProtection="1">
      <alignment vertical="center"/>
    </xf>
    <xf numFmtId="0" fontId="17" fillId="0" borderId="0" xfId="0" applyFont="1" applyAlignment="1" applyProtection="1">
      <alignment horizontal="center" vertical="center"/>
    </xf>
    <xf numFmtId="0" fontId="8" fillId="3" borderId="11" xfId="0" applyFont="1" applyFill="1" applyBorder="1" applyAlignment="1" applyProtection="1">
      <alignment horizontal="center" vertical="center" wrapText="1"/>
    </xf>
    <xf numFmtId="0" fontId="9" fillId="3" borderId="6" xfId="0" applyFont="1" applyFill="1" applyBorder="1" applyAlignment="1" applyProtection="1">
      <alignment horizontal="center" vertical="center" wrapText="1"/>
    </xf>
    <xf numFmtId="0" fontId="8" fillId="3" borderId="19" xfId="0" applyFont="1" applyFill="1" applyBorder="1" applyAlignment="1" applyProtection="1">
      <alignment horizontal="left" vertical="center" wrapText="1"/>
    </xf>
    <xf numFmtId="0" fontId="9" fillId="0" borderId="22" xfId="0" applyFont="1" applyBorder="1" applyAlignment="1" applyProtection="1">
      <alignment horizontal="left" vertical="center" wrapText="1"/>
    </xf>
    <xf numFmtId="0" fontId="8" fillId="8" borderId="0" xfId="0" applyFont="1" applyFill="1" applyAlignment="1" applyProtection="1">
      <alignment horizontal="left" vertical="center" wrapText="1"/>
    </xf>
    <xf numFmtId="0" fontId="9" fillId="0" borderId="20" xfId="0" applyFont="1" applyBorder="1" applyAlignment="1" applyProtection="1">
      <alignment horizontal="left" vertical="center" wrapText="1"/>
    </xf>
    <xf numFmtId="0" fontId="8" fillId="0" borderId="1" xfId="0" applyFont="1" applyBorder="1" applyAlignment="1" applyProtection="1">
      <alignment horizontal="left" vertical="center" wrapText="1"/>
    </xf>
    <xf numFmtId="0" fontId="8" fillId="3" borderId="3" xfId="0" applyFont="1" applyFill="1" applyBorder="1" applyAlignment="1" applyProtection="1">
      <alignment horizontal="left" vertical="center" wrapText="1"/>
    </xf>
    <xf numFmtId="0" fontId="9" fillId="0" borderId="21" xfId="0" applyFont="1" applyBorder="1" applyAlignment="1" applyProtection="1">
      <alignment horizontal="left" vertical="center" wrapText="1"/>
    </xf>
    <xf numFmtId="0" fontId="9" fillId="0" borderId="0" xfId="0" applyFont="1" applyAlignment="1" applyProtection="1">
      <alignment horizontal="right" vertical="center" wrapText="1"/>
    </xf>
    <xf numFmtId="0" fontId="12" fillId="0" borderId="0" xfId="0" applyFont="1" applyAlignment="1" applyProtection="1">
      <alignment horizontal="left" vertical="center"/>
    </xf>
    <xf numFmtId="0" fontId="12" fillId="0" borderId="0" xfId="0" applyFont="1" applyAlignment="1" applyProtection="1">
      <alignment horizontal="centerContinuous" vertical="center"/>
    </xf>
    <xf numFmtId="0" fontId="13" fillId="0" borderId="0" xfId="0" applyFont="1" applyAlignment="1" applyProtection="1">
      <alignment horizontal="left" vertical="center" wrapText="1"/>
    </xf>
    <xf numFmtId="0" fontId="4" fillId="2" borderId="0" xfId="0" applyFont="1" applyFill="1" applyAlignment="1" applyProtection="1">
      <alignment horizontal="left" vertical="center" wrapText="1"/>
    </xf>
    <xf numFmtId="0" fontId="12" fillId="0" borderId="0" xfId="0" applyFont="1" applyAlignment="1" applyProtection="1">
      <alignment horizontal="left" vertical="center" wrapText="1"/>
    </xf>
    <xf numFmtId="0" fontId="24" fillId="0" borderId="0" xfId="0" applyFont="1" applyAlignment="1" applyProtection="1">
      <alignment vertical="center"/>
    </xf>
    <xf numFmtId="0" fontId="12" fillId="3" borderId="6" xfId="0" applyFont="1" applyFill="1" applyBorder="1" applyAlignment="1" applyProtection="1">
      <alignment horizontal="left" vertical="center" wrapText="1"/>
    </xf>
    <xf numFmtId="0" fontId="12" fillId="3" borderId="19" xfId="0" applyFont="1" applyFill="1" applyBorder="1" applyAlignment="1" applyProtection="1">
      <alignment horizontal="left" vertical="center" wrapText="1"/>
    </xf>
    <xf numFmtId="0" fontId="8" fillId="3" borderId="11" xfId="0" applyFont="1" applyFill="1" applyBorder="1" applyAlignment="1" applyProtection="1">
      <alignment horizontal="left" vertical="center" wrapText="1"/>
    </xf>
    <xf numFmtId="0" fontId="12" fillId="3" borderId="6" xfId="0" applyFont="1" applyFill="1" applyBorder="1" applyAlignment="1" applyProtection="1">
      <alignment horizontal="left" vertical="center"/>
    </xf>
    <xf numFmtId="0" fontId="4" fillId="2" borderId="0" xfId="0" applyFont="1" applyFill="1" applyAlignment="1" applyProtection="1">
      <alignment horizontal="left" vertical="center" wrapText="1"/>
    </xf>
    <xf numFmtId="0" fontId="5" fillId="2" borderId="0" xfId="2" applyFont="1" applyFill="1" applyAlignment="1" applyProtection="1">
      <alignment vertical="center" wrapText="1"/>
    </xf>
    <xf numFmtId="0" fontId="10" fillId="3" borderId="2" xfId="0" applyFont="1" applyFill="1" applyBorder="1" applyAlignment="1" applyProtection="1">
      <alignment horizontal="left" vertical="center" wrapText="1"/>
    </xf>
    <xf numFmtId="0" fontId="10" fillId="3" borderId="4" xfId="0" applyFont="1" applyFill="1" applyBorder="1" applyAlignment="1" applyProtection="1">
      <alignment horizontal="left" vertical="center" wrapText="1"/>
    </xf>
    <xf numFmtId="0" fontId="34" fillId="0" borderId="0" xfId="0" applyFont="1" applyAlignment="1" applyProtection="1">
      <alignment horizontal="center" vertical="center"/>
    </xf>
    <xf numFmtId="0" fontId="8" fillId="3" borderId="6" xfId="0" applyFont="1" applyFill="1" applyBorder="1" applyAlignment="1" applyProtection="1">
      <alignment horizontal="left" vertical="center" wrapText="1"/>
      <protection locked="0"/>
    </xf>
    <xf numFmtId="0" fontId="8" fillId="3" borderId="7" xfId="0" applyFont="1" applyFill="1" applyBorder="1" applyAlignment="1" applyProtection="1">
      <alignment horizontal="left" vertical="center" wrapText="1"/>
      <protection locked="0"/>
    </xf>
    <xf numFmtId="0" fontId="8" fillId="3" borderId="9" xfId="0" applyFont="1" applyFill="1" applyBorder="1" applyAlignment="1" applyProtection="1">
      <alignment horizontal="left" vertical="center" wrapText="1"/>
      <protection locked="0"/>
    </xf>
    <xf numFmtId="0" fontId="8" fillId="3" borderId="8" xfId="0" applyFont="1" applyFill="1" applyBorder="1" applyAlignment="1" applyProtection="1">
      <alignment horizontal="left" vertical="center" wrapText="1"/>
      <protection locked="0"/>
    </xf>
    <xf numFmtId="0" fontId="8" fillId="3" borderId="6" xfId="0" applyFont="1" applyFill="1" applyBorder="1" applyAlignment="1" applyProtection="1">
      <alignment horizontal="center" vertical="center"/>
      <protection locked="0"/>
    </xf>
    <xf numFmtId="0" fontId="3" fillId="4" borderId="7" xfId="0" applyFont="1" applyFill="1" applyBorder="1" applyAlignment="1" applyProtection="1">
      <alignment vertical="center" wrapText="1"/>
      <protection locked="0"/>
    </xf>
    <xf numFmtId="0" fontId="8" fillId="3" borderId="6"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left" vertical="center" wrapText="1"/>
      <protection locked="0"/>
    </xf>
    <xf numFmtId="0" fontId="8" fillId="3" borderId="6" xfId="0" applyFont="1" applyFill="1" applyBorder="1" applyAlignment="1" applyProtection="1">
      <alignment horizontal="center" vertical="center"/>
      <protection locked="0"/>
    </xf>
    <xf numFmtId="0" fontId="10" fillId="3" borderId="6" xfId="0" applyFont="1" applyFill="1" applyBorder="1" applyAlignment="1" applyProtection="1">
      <alignment horizontal="left" vertical="center" wrapText="1"/>
      <protection locked="0"/>
    </xf>
    <xf numFmtId="0" fontId="8" fillId="3" borderId="6" xfId="0" applyFont="1" applyFill="1" applyBorder="1" applyAlignment="1" applyProtection="1">
      <alignment horizontal="center" vertical="center" wrapText="1"/>
      <protection locked="0"/>
    </xf>
    <xf numFmtId="0" fontId="8" fillId="3" borderId="6" xfId="0" applyFont="1" applyFill="1" applyBorder="1" applyAlignment="1" applyProtection="1">
      <alignment vertical="center"/>
      <protection locked="0"/>
    </xf>
    <xf numFmtId="0" fontId="8" fillId="3" borderId="2" xfId="0" applyFont="1" applyFill="1" applyBorder="1" applyAlignment="1" applyProtection="1">
      <alignment horizontal="left" vertical="center" wrapText="1"/>
      <protection locked="0"/>
    </xf>
    <xf numFmtId="0" fontId="8" fillId="3" borderId="4" xfId="0" applyFont="1" applyFill="1" applyBorder="1" applyAlignment="1" applyProtection="1">
      <alignment horizontal="left" vertical="center" wrapText="1"/>
      <protection locked="0"/>
    </xf>
    <xf numFmtId="0" fontId="8" fillId="3" borderId="18" xfId="0" applyFont="1" applyFill="1" applyBorder="1" applyAlignment="1" applyProtection="1">
      <alignment horizontal="left" vertical="center" wrapText="1"/>
      <protection locked="0"/>
    </xf>
    <xf numFmtId="0" fontId="10" fillId="3" borderId="18" xfId="0" applyFont="1" applyFill="1" applyBorder="1" applyAlignment="1" applyProtection="1">
      <alignment horizontal="left" vertical="center" wrapText="1"/>
      <protection locked="0"/>
    </xf>
    <xf numFmtId="0" fontId="10" fillId="3" borderId="6" xfId="0" applyFont="1" applyFill="1" applyBorder="1" applyAlignment="1" applyProtection="1">
      <alignment horizontal="center" vertical="center" wrapText="1"/>
      <protection locked="0"/>
    </xf>
    <xf numFmtId="0" fontId="10" fillId="3" borderId="6" xfId="0" applyFont="1" applyFill="1" applyBorder="1" applyAlignment="1" applyProtection="1">
      <alignment horizontal="center" vertical="center" wrapText="1"/>
      <protection locked="0"/>
    </xf>
    <xf numFmtId="0" fontId="4" fillId="0" borderId="7" xfId="0" applyFont="1" applyBorder="1" applyAlignment="1" applyProtection="1">
      <alignment vertical="center" wrapText="1"/>
      <protection locked="0"/>
    </xf>
    <xf numFmtId="0" fontId="10" fillId="3" borderId="6" xfId="0" applyFont="1" applyFill="1" applyBorder="1" applyAlignment="1" applyProtection="1">
      <alignment horizontal="left" vertical="center" wrapText="1"/>
      <protection locked="0"/>
    </xf>
  </cellXfs>
  <cellStyles count="46">
    <cellStyle name="Comma 2" xfId="31" xr:uid="{00000000-0005-0000-0000-000000000000}"/>
    <cellStyle name="Comma 2 2" xfId="5" xr:uid="{00000000-0005-0000-0000-000001000000}"/>
    <cellStyle name="Comma 2 4" xfId="34" xr:uid="{00000000-0005-0000-0000-000002000000}"/>
    <cellStyle name="Comma 24" xfId="41" xr:uid="{6425AAA4-87D8-42D5-BAD5-B452987329AB}"/>
    <cellStyle name="Comma 3 2" xfId="44" xr:uid="{3B6A0F78-9FDB-482E-B455-7D2AFA48793F}"/>
    <cellStyle name="Comma 4 2 2 3" xfId="35" xr:uid="{00000000-0005-0000-0000-000003000000}"/>
    <cellStyle name="Normal" xfId="0" builtinId="0"/>
    <cellStyle name="Normal 10" xfId="1" xr:uid="{00000000-0005-0000-0000-000005000000}"/>
    <cellStyle name="Normal 10 2" xfId="28" xr:uid="{00000000-0005-0000-0000-000006000000}"/>
    <cellStyle name="Normal 108" xfId="43" xr:uid="{6FBDE269-2E69-430C-871E-EAE7452C955F}"/>
    <cellStyle name="Normal 110 2" xfId="42" xr:uid="{8D7F8DB1-BA26-4D0D-A98E-4A30688C2359}"/>
    <cellStyle name="Normal 12" xfId="17" xr:uid="{00000000-0005-0000-0000-000007000000}"/>
    <cellStyle name="Normal 12 2" xfId="29" xr:uid="{00000000-0005-0000-0000-000008000000}"/>
    <cellStyle name="Normal 12 2 2" xfId="36" xr:uid="{00000000-0005-0000-0000-000009000000}"/>
    <cellStyle name="Normal 13" xfId="3" xr:uid="{00000000-0005-0000-0000-00000A000000}"/>
    <cellStyle name="Normal 2" xfId="30" xr:uid="{00000000-0005-0000-0000-00000B000000}"/>
    <cellStyle name="Normal 2 2" xfId="6" xr:uid="{00000000-0005-0000-0000-00000C000000}"/>
    <cellStyle name="Normal 2 2 2" xfId="22" xr:uid="{00000000-0005-0000-0000-00000D000000}"/>
    <cellStyle name="Normal 2 2 2 2 2 2" xfId="14" xr:uid="{00000000-0005-0000-0000-00000E000000}"/>
    <cellStyle name="Normal 2 2 2 3" xfId="20" xr:uid="{00000000-0005-0000-0000-00000F000000}"/>
    <cellStyle name="Normal 2 2 7" xfId="32" xr:uid="{00000000-0005-0000-0000-000010000000}"/>
    <cellStyle name="Normal 2 3" xfId="12" xr:uid="{00000000-0005-0000-0000-000011000000}"/>
    <cellStyle name="Normal 2 4" xfId="13" xr:uid="{00000000-0005-0000-0000-000012000000}"/>
    <cellStyle name="Normal 2 4 2" xfId="15" xr:uid="{00000000-0005-0000-0000-000013000000}"/>
    <cellStyle name="Normal 26" xfId="7" xr:uid="{00000000-0005-0000-0000-000014000000}"/>
    <cellStyle name="Normal 27" xfId="8" xr:uid="{00000000-0005-0000-0000-000015000000}"/>
    <cellStyle name="Normal 29" xfId="9" xr:uid="{00000000-0005-0000-0000-000016000000}"/>
    <cellStyle name="Normal 3" xfId="2" xr:uid="{00000000-0005-0000-0000-000017000000}"/>
    <cellStyle name="Normal 3 2" xfId="19" xr:uid="{00000000-0005-0000-0000-000018000000}"/>
    <cellStyle name="Normal 3 3" xfId="10" xr:uid="{00000000-0005-0000-0000-000019000000}"/>
    <cellStyle name="Normal 3 3 2 3" xfId="37" xr:uid="{00000000-0005-0000-0000-00001A000000}"/>
    <cellStyle name="Normal 30 2" xfId="16" xr:uid="{00000000-0005-0000-0000-00001B000000}"/>
    <cellStyle name="Normal 4 2" xfId="24" xr:uid="{00000000-0005-0000-0000-00001C000000}"/>
    <cellStyle name="Normal 4 2 2 3" xfId="33" xr:uid="{00000000-0005-0000-0000-00001D000000}"/>
    <cellStyle name="Normal 4 3" xfId="27" xr:uid="{00000000-0005-0000-0000-00001E000000}"/>
    <cellStyle name="Normal 4 4" xfId="45" xr:uid="{A88A62B3-1BB2-4BDC-882F-20E3E436AC0B}"/>
    <cellStyle name="Normal 5 2" xfId="18" xr:uid="{00000000-0005-0000-0000-00001F000000}"/>
    <cellStyle name="Normal 5 2 2" xfId="26" xr:uid="{00000000-0005-0000-0000-000020000000}"/>
    <cellStyle name="Normal 5 4" xfId="4" xr:uid="{00000000-0005-0000-0000-000021000000}"/>
    <cellStyle name="Normal 6" xfId="21" xr:uid="{00000000-0005-0000-0000-000022000000}"/>
    <cellStyle name="Normal 7" xfId="11" xr:uid="{00000000-0005-0000-0000-000023000000}"/>
    <cellStyle name="Normal 7 7" xfId="40" xr:uid="{703F78E2-0363-42AC-9AE4-E22F3A2631E4}"/>
    <cellStyle name="Normal 8" xfId="23" xr:uid="{00000000-0005-0000-0000-000024000000}"/>
    <cellStyle name="Normal 8 2" xfId="25" xr:uid="{00000000-0005-0000-0000-000025000000}"/>
    <cellStyle name="Normal 8 2 2" xfId="39" xr:uid="{00000000-0005-0000-0000-000026000000}"/>
    <cellStyle name="Normal 8 4" xfId="38" xr:uid="{00000000-0005-0000-0000-00002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63" Type="http://schemas.openxmlformats.org/officeDocument/2006/relationships/externalLink" Target="externalLinks/externalLink28.xml"/><Relationship Id="rId68" Type="http://schemas.openxmlformats.org/officeDocument/2006/relationships/externalLink" Target="externalLinks/externalLink33.xml"/><Relationship Id="rId84" Type="http://schemas.openxmlformats.org/officeDocument/2006/relationships/externalLink" Target="externalLinks/externalLink4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externalLink" Target="externalLinks/externalLink2.xml"/><Relationship Id="rId53" Type="http://schemas.openxmlformats.org/officeDocument/2006/relationships/externalLink" Target="externalLinks/externalLink18.xml"/><Relationship Id="rId58" Type="http://schemas.openxmlformats.org/officeDocument/2006/relationships/externalLink" Target="externalLinks/externalLink23.xml"/><Relationship Id="rId74" Type="http://schemas.openxmlformats.org/officeDocument/2006/relationships/externalLink" Target="externalLinks/externalLink39.xml"/><Relationship Id="rId79" Type="http://schemas.openxmlformats.org/officeDocument/2006/relationships/externalLink" Target="externalLinks/externalLink44.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64" Type="http://schemas.openxmlformats.org/officeDocument/2006/relationships/externalLink" Target="externalLinks/externalLink29.xml"/><Relationship Id="rId69" Type="http://schemas.openxmlformats.org/officeDocument/2006/relationships/externalLink" Target="externalLinks/externalLink34.xml"/><Relationship Id="rId77" Type="http://schemas.openxmlformats.org/officeDocument/2006/relationships/externalLink" Target="externalLinks/externalLink42.xml"/><Relationship Id="rId8" Type="http://schemas.openxmlformats.org/officeDocument/2006/relationships/worksheet" Target="worksheets/sheet8.xml"/><Relationship Id="rId51" Type="http://schemas.openxmlformats.org/officeDocument/2006/relationships/externalLink" Target="externalLinks/externalLink16.xml"/><Relationship Id="rId72" Type="http://schemas.openxmlformats.org/officeDocument/2006/relationships/externalLink" Target="externalLinks/externalLink37.xml"/><Relationship Id="rId80" Type="http://schemas.openxmlformats.org/officeDocument/2006/relationships/externalLink" Target="externalLinks/externalLink45.xml"/><Relationship Id="rId85"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externalLink" Target="externalLinks/externalLink24.xml"/><Relationship Id="rId67" Type="http://schemas.openxmlformats.org/officeDocument/2006/relationships/externalLink" Target="externalLinks/externalLink32.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62" Type="http://schemas.openxmlformats.org/officeDocument/2006/relationships/externalLink" Target="externalLinks/externalLink27.xml"/><Relationship Id="rId70" Type="http://schemas.openxmlformats.org/officeDocument/2006/relationships/externalLink" Target="externalLinks/externalLink35.xml"/><Relationship Id="rId75" Type="http://schemas.openxmlformats.org/officeDocument/2006/relationships/externalLink" Target="externalLinks/externalLink40.xml"/><Relationship Id="rId83" Type="http://schemas.openxmlformats.org/officeDocument/2006/relationships/externalLink" Target="externalLinks/externalLink48.xml"/><Relationship Id="rId88"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externalLink" Target="externalLinks/externalLink2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externalLink" Target="externalLinks/externalLink25.xml"/><Relationship Id="rId65" Type="http://schemas.openxmlformats.org/officeDocument/2006/relationships/externalLink" Target="externalLinks/externalLink30.xml"/><Relationship Id="rId73" Type="http://schemas.openxmlformats.org/officeDocument/2006/relationships/externalLink" Target="externalLinks/externalLink38.xml"/><Relationship Id="rId78" Type="http://schemas.openxmlformats.org/officeDocument/2006/relationships/externalLink" Target="externalLinks/externalLink43.xml"/><Relationship Id="rId81" Type="http://schemas.openxmlformats.org/officeDocument/2006/relationships/externalLink" Target="externalLinks/externalLink46.xml"/><Relationship Id="rId86"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4.xml"/><Relationship Id="rId34" Type="http://schemas.openxmlformats.org/officeDocument/2006/relationships/worksheet" Target="worksheets/sheet34.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6" Type="http://schemas.openxmlformats.org/officeDocument/2006/relationships/externalLink" Target="externalLinks/externalLink41.xml"/><Relationship Id="rId7" Type="http://schemas.openxmlformats.org/officeDocument/2006/relationships/worksheet" Target="worksheets/sheet7.xml"/><Relationship Id="rId71" Type="http://schemas.openxmlformats.org/officeDocument/2006/relationships/externalLink" Target="externalLinks/externalLink36.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66" Type="http://schemas.openxmlformats.org/officeDocument/2006/relationships/externalLink" Target="externalLinks/externalLink31.xml"/><Relationship Id="rId87" Type="http://schemas.openxmlformats.org/officeDocument/2006/relationships/sharedStrings" Target="sharedStrings.xml"/><Relationship Id="rId61" Type="http://schemas.openxmlformats.org/officeDocument/2006/relationships/externalLink" Target="externalLinks/externalLink26.xml"/><Relationship Id="rId82" Type="http://schemas.openxmlformats.org/officeDocument/2006/relationships/externalLink" Target="externalLinks/externalLink4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drcdatacenter1\Activeprj\VTN\KOLDAM\DSLP-Worki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rcdatacenter1\Activeprj\VTN\KOLDAM\Copy%20of%20Battery%20Sizing%20-%20Worki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rcdatacenter\ActivePrj\EANDI\Electrical\Electrical\Drawings\Ajr\O4056-BAHADURGARH\LINKS\Lightning%20protn%20-%20NELLOR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VISHAL\Operating%20Jobs\O5120-E-SY%20Bhilai\O5062-E-SY-%20(JINDAL%20REMOTE%20SS)\DOC%20CAL%20WRITEUP\Calculations\Coal%20mine%20Lightning%20protn%20REV-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rcdatacenter\Activeprj\pts\Job%20Directory\O3324-E-NF-Magadi%20soda\Activities\DOC,calc,write-up\DOC,calc,write-up\O3324-E-NF(Kenya)\DOC,calc,write-up\3060-LV%20Cable%20sizing.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rcserver3\Design\Elec-Mech\Electrical\meena\O2168-E-SY-BIHAR-ARRAH\ACTIVITIES\DOC,CAL,WRITEUP\DES%20CAL\lp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rcdatacenter\Activeprj\VTN\KOLDAM\DSLP-Working.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rcdatacenter\Activeprj\VTN\KOLDAM\Copy%20of%20Battery%20Sizing%20-%20Working.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UT/UTPS/BIDING/Subesta&#231;&#227;o/SE%20Alta%20Tens&#227;o/Propostas%202002/LEIL&#195;O%20N&#186;002%20%202002%20-%20ANEEL/LOTE%20F%20-%20Expans&#227;o%20da%20Interliga&#231;&#227;o%20Norte%20-%20Nordeste%20C4%20-%20500k" TargetMode="External"/><Relationship Id="rId1" Type="http://schemas.openxmlformats.org/officeDocument/2006/relationships/externalLinkPath" Target="/office_3/substations/giridih/220KV_substation/giridih_estimate_boq/UT/UTPS/BIDING/Subesta&#231;&#227;o/SE%20Alta%20Tens&#227;o/Propostas%202002/LEIL&#195;O%20N&#186;002%20%202002%20-%20ANEEL/LOTE%20F%20-%20Expans&#227;o%20da%20Interliga&#231;&#227;o%20Norte%20-%20Nordeste%20C4%20-%20500k"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67F0127A\LOTE%20F%20-%20Expans&#227;o%20da%20Interliga&#231;&#227;o%20Norte%20-%20Nordeste%20C4%20-%20500k"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O5062-E-SY-%20(JINDAL%20REMOTE%20SS)/DOC%20CAL%20WRITEUP/Calculations/Coal%20mine%20Lightning%20protn%20REV-A.xls" TargetMode="External"/><Relationship Id="rId1" Type="http://schemas.openxmlformats.org/officeDocument/2006/relationships/externalLinkPath" Target="/O5062-E-SY-%20(JINDAL%20REMOTE%20SS)/DOC%20CAL%20WRITEUP/Calculations/Coal%20mine%20Lightning%20protn%20REV-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d.docs.live.net/O5062-E-SY-%20(JINDAL%20REMOTE%20SS)/DOC%20CAL%20WRITEUP/Calculations/Coal%20mine%20Lightning%20protn%20REV-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jttspm\SLID-TND\BP-2001\TEMP\SE-LEC,%20Project%20lists,%2099-10-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O5062-E-SY%20(JINDAL%20MAIN%20PLANT)\DOC,calc,write-up\400KV\Cable%20Schedule\Jindal-Control%20Cable%20Sch-%20400KV.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kptclces-my.sharepoint.com/bsa/outmail/batteryB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bsa\outmail\batteryB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drcdatacenter\activeprj\WINDOWS\TEMP\Dslp.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mg\d\devi\FR\SR\STREN-3\FR3q2001SR-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rticle-2\my%20documents\My%20Documents\pradeep\hm%20group%20upto%20AY%2004-05\mahesh\SLS\final-sl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rcdatacenter1\Activeprj\EANDI\Electrical\Electrical\Design\VTN\O5101-E-SY(Koldam)\DOC,calc,write-up\Design%20Calculation\Battery%20Sizing%20-%20Working.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Z:\EANDI\Electrical\Electrical\Design\JSKR\SOMANAHALLY%20&amp;%20NELAMANGALA%20-O5067-E-SY\DOC,CALC%20WRITE%20UP\Somanahally%20PC%20Schedule-Rev%20B.xls" TargetMode="External"/></Relationships>
</file>

<file path=xl/externalLinks/_rels/externalLink22.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xjpp/MIS2001/reports0106.XLS" TargetMode="External"/><Relationship Id="rId1" Type="http://schemas.openxmlformats.org/officeDocument/2006/relationships/externalLinkPath" Target="/office_3/substations/giridih/220KV_substation/giridih_estimate_boq/xjpp/MIS2001/reports0106.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d.docs.live.net/office_3/substations/giridih/220KV_substation/giridih_estimate_boq/xjpp/MIS2001/reports01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LSERVER\tldesign\L&amp;T\GRIDCO-Colony\220&amp;13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Common\RGK\Control%20cable%20schedule-400kV-Bhadurgarh-30.12.04.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UTHRA\O5002-E-SY-%20Vindhyanchal\BENDING%20STRESS%20CALCULATION%20FOR%20400KV%20SYSTEM.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drcdatacenter\ActivePrj\gc\GN-ST-06(2)(Design%20Sheet-Rule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VTN\O4091-E-SY(Kahalgaon-ST-II)\DOC,calc,write-up\400\400KV%20short%20circuit%20force%20calculation-Quad.xls" TargetMode="External"/></Relationships>
</file>

<file path=xl/externalLinks/_rels/externalLink29.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ketan/PANTNAGAR-FIRM-OFFER/Price-Sch-Pantnagar/Prc-sch-Pantnagar.xls" TargetMode="External"/><Relationship Id="rId1" Type="http://schemas.openxmlformats.org/officeDocument/2006/relationships/externalLinkPath" Target="/office_3/substations/giridih/220KV_substation/giridih_estimate_boq/ketan/PANTNAGAR-FIRM-OFFER/Price-Sch-Pantnagar/Prc-sch-Pantnagar.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d.docs.live.net/office_3/substations/giridih/220KV_substation/giridih_estimate_boq/ketan/PANTNAGAR-FIRM-OFFER/Price-Sch-Pantnagar/Prc-sch-Pantnagar.xls" TargetMode="External"/></Relationships>
</file>

<file path=xl/externalLinks/_rels/externalLink31.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Iyer/HVPNL/Internal%20review/3w%20Action%20Plan/3W%20Action%20PlanGP-Aug'02.xls" TargetMode="External"/><Relationship Id="rId1" Type="http://schemas.openxmlformats.org/officeDocument/2006/relationships/externalLinkPath" Target="/office_3/substations/giridih/220KV_substation/giridih_estimate_boq/Iyer/HVPNL/Internal%20review/3w%20Action%20Plan/3W%20Action%20PlanGP-Aug'0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d.docs.live.net/office_3/substations/giridih/220KV_substation/giridih_estimate_boq/Iyer/HVPNL/Internal%20review/3w%20Action%20Plan/3W%20Action%20PlanGP-Aug'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lvsizing.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ESERVER\DESIGN\GASM\TEND\bhil1\bhilrrm.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drcdatacenter\ActivePrj\UTHRA\O4056-E-SY%20-BAHARDURGARH\DOC,calc,write-up\BENDING%20STRESS%20CALCULATION%20FOR%20220KV%20SYSTEM%2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REF_CALCS\CWpump.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jttspm\SLID-TND\PRASHANT\SLID-TND\ord_recd_lost_98'99.xls" TargetMode="External"/></Relationships>
</file>

<file path=xl/externalLinks/_rels/externalLink38.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Documents%20and%20Settings/mjttsrrs/Desktop/BA%20format%20SA.xls" TargetMode="External"/><Relationship Id="rId1" Type="http://schemas.openxmlformats.org/officeDocument/2006/relationships/externalLinkPath" Target="/office_3/substations/giridih/220KV_substation/giridih_estimate_boq/Documents%20and%20Settings/mjttsrrs/Desktop/BA%20format%20S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d.docs.live.net/office_3/substations/giridih/220KV_substation/giridih_estimate_boq/Documents%20and%20Settings/mjttsrrs/Desktop/BA%20format%20SA.xls" TargetMode="External"/></Relationships>
</file>

<file path=xl/externalLinks/_rels/externalLink40.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c_old%20data/ZZZZZZZ-REPORTS/2003/200308/0308det-1720.xls" TargetMode="External"/><Relationship Id="rId1" Type="http://schemas.openxmlformats.org/officeDocument/2006/relationships/externalLinkPath" Target="/office_3/substations/giridih/220KV_substation/giridih_estimate_boq/c_old%20data/ZZZZZZZ-REPORTS/2003/200308/0308det-172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d.docs.live.net/office_3/substations/giridih/220KV_substation/giridih_estimate_boq/c_old%20data/ZZZZZZZ-REPORTS/2003/200308/0308det-1720.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PP_Master%20Template.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potablwater.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Lntdatacenter\EANDI\Electrical\Electrical\Design\KRISHNANC\Operating%20Job\O8103-E-SY%20(%20Chhapra)\Client\Transmittals-%20Railways\Vendor\EARTHING%20CALCULATION%20REV%20A.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drcserver3\Design\DOCUME~1\tjs\LOCALS~1\Temp\a\Dslp.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kptclces-my.sharepoint.com/bsa/outmail/batteryBw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bsa\outmail\batteryBw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Desktop\Techno%20Commercial%20Sheets.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Talaguppa\Tenders\Com%20Package%20TLGP%20BLGV%20Brks\Tender%20Docs\Techno%20Commercial%20Sheets%20Kavo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eet"/>
      <sheetName val="Report"/>
      <sheetName val="Coalmine"/>
      <sheetName val="PACK (B)"/>
      <sheetName val="Rough_samut sakhon"/>
      <sheetName val="basic rates_Samut sakhon"/>
      <sheetName val="Rate_Samut sakhon"/>
      <sheetName val="Title-Sh."/>
      <sheetName val="Civil Works"/>
      <sheetName val="Anx-A (Gantry structre)"/>
      <sheetName val="Anx-B  (Eqpt structre)"/>
      <sheetName val="Anx- C (Gantry fdn)"/>
      <sheetName val="Anx-D (Eqpt fdn)"/>
      <sheetName val="Anx-E (Transf fdn)"/>
      <sheetName val="Anx-F (Cable Trench)"/>
      <sheetName val="Anx-G(RCC Road)"/>
      <sheetName val="Anx-H (chain link fence)"/>
      <sheetName val="Anx- I (RCC Sump Tank)"/>
      <sheetName val="Anx-J (Retaining wall)"/>
      <sheetName val="Anx-K(Fire Pump Station)"/>
      <sheetName val="Anx-L (Sign Board)"/>
      <sheetName val="Anx-M (LampPost&amp;RoadLightin Fdn"/>
      <sheetName val="Anx- N (Soil inves) "/>
      <sheetName val="Anx-O(Bldg chachoengsao SS)"/>
      <sheetName val="Anx-P(Bldg Samut shakon SS)"/>
      <sheetName val="Anx-Q (Busduct Fdn)"/>
      <sheetName val="Anx-R ( fdn) "/>
      <sheetName val="Anx-S (RC Pipe -water Supply)"/>
      <sheetName val="Anx-T (Drain)"/>
      <sheetName val="Anx-U(Water tank )"/>
      <sheetName val="Anx-V (Guard House)"/>
      <sheetName val="Cost Reco data download"/>
      <sheetName val="Design"/>
      <sheetName val="Sheet1"/>
      <sheetName val="DSLP-Working"/>
      <sheetName val="STN WISE EMR"/>
      <sheetName val="main1"/>
      <sheetName val="Incoterms"/>
      <sheetName val="COSTING (import)"/>
      <sheetName val="SchA 220kV Line"/>
      <sheetName val="Sch 220kV Line Telecom"/>
      <sheetName val="SCH-B LINE"/>
      <sheetName val="SCH-B Civil Line"/>
      <sheetName val="Anex-1 Con Load"/>
      <sheetName val="Leg 1-1"/>
      <sheetName val="Basis"/>
      <sheetName val="A1-Continuous"/>
      <sheetName val="data"/>
    </sheetNames>
    <sheetDataSet>
      <sheetData sheetId="0" refreshError="1"/>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opSheet"/>
      <sheetName val="Input"/>
      <sheetName val="No. of cells"/>
      <sheetName val="Load Summary"/>
      <sheetName val="AH cal"/>
      <sheetName val="A1-Continuous"/>
      <sheetName val="A2-Momentary"/>
      <sheetName val="A3-Emergency"/>
      <sheetName val="K factor"/>
      <sheetName val="Sheet1"/>
      <sheetName val="Report"/>
      <sheetName val="grid"/>
      <sheetName val="PACK (B)"/>
      <sheetName val="A1_Continuous"/>
      <sheetName val="Coalmine"/>
      <sheetName val="Code"/>
      <sheetName val="CASH-FLOW"/>
      <sheetName val="Executive Summary -Thermal"/>
      <sheetName val="Stationwise Thermal &amp; Hydel Gen"/>
      <sheetName val="TWELVE"/>
      <sheetName val="04REL"/>
      <sheetName val="IP Assessment_June.08"/>
      <sheetName val="PROG_DATA"/>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220Kv"/>
      <sheetName val="220Kv (2)"/>
      <sheetName val="Lightning protn - NELLORE"/>
      <sheetName val="220Kv _2_"/>
      <sheetName val="Sch-3"/>
      <sheetName val="Sheet1"/>
      <sheetName val="A1-Continuous"/>
      <sheetName val="Sheet2"/>
    </sheetNames>
    <sheetDataSet>
      <sheetData sheetId="0" refreshError="1"/>
      <sheetData sheetId="1"/>
      <sheetData sheetId="2"/>
      <sheetData sheetId="3" refreshError="1"/>
      <sheetData sheetId="4"/>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Coalmine"/>
      <sheetName val="220Kv (2)"/>
      <sheetName val="220Kv"/>
      <sheetName val="CAL"/>
      <sheetName val="Coal mine Lightning protn REV-A"/>
      <sheetName val="Code"/>
      <sheetName val="Design"/>
      <sheetName val="SPT vs PHI"/>
      <sheetName val="PACK (B)"/>
      <sheetName val="A1-Continuous"/>
      <sheetName val="Load Details-220kV"/>
      <sheetName val="office"/>
      <sheetName val="Lab"/>
      <sheetName val="ANNEXURE-A"/>
      <sheetName val="220 11  BS "/>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S"/>
      <sheetName val="ARMD CU XLPE"/>
      <sheetName val="Cond data"/>
      <sheetName val="Sheet1"/>
      <sheetName val="Design"/>
      <sheetName val="A1-Continuous"/>
      <sheetName val="Coalmine"/>
      <sheetName val="3060-LV Cable sizing"/>
      <sheetName val="SPT vs PHI"/>
      <sheetName val="220Kv (2)"/>
      <sheetName val="220Kv"/>
      <sheetName val="COLUMN"/>
      <sheetName val="Scheme Area Details_Block__ C2"/>
      <sheetName val="Pricing "/>
      <sheetName val="data"/>
      <sheetName val="PACK (B)"/>
      <sheetName val="pricing"/>
      <sheetName val="sof"/>
      <sheetName val="water prop."/>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Sheet1"/>
      <sheetName val="Coalmine"/>
      <sheetName val="Report"/>
      <sheetName val="Design"/>
      <sheetName val="A1-Continuous"/>
      <sheetName val="Anex-1 Con Load"/>
      <sheetName val="CASH-FLOW"/>
      <sheetName val="lp1"/>
      <sheetName val="Sheet2"/>
      <sheetName val="ER10_Old"/>
      <sheetName val="ER3"/>
      <sheetName val="Paramètres"/>
      <sheetName val="ER11_Old"/>
      <sheetName val="Listes de Sélection"/>
      <sheetName val="EB1"/>
      <sheetName val="ER1"/>
      <sheetName val="ER2"/>
      <sheetName val="ER4_Old"/>
      <sheetName val="ER5"/>
      <sheetName val="ER6_Old"/>
      <sheetName val="ER7"/>
      <sheetName val="ER8"/>
      <sheetName val="ER9"/>
      <sheetName val="ES1"/>
      <sheetName val="ES2"/>
      <sheetName val="Costing-blk-B"/>
      <sheetName val="REC-EDIT"/>
      <sheetName val="Data"/>
      <sheetName val="Fichiers"/>
      <sheetName val="grid"/>
      <sheetName val="RevisionRound1"/>
      <sheetName val="TBEAM"/>
      <sheetName val="Fee Rate Summary"/>
      <sheetName val="jobhist"/>
      <sheetName val="upa"/>
      <sheetName val="Administrative Price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Base"/>
      <sheetName val="DetEst"/>
      <sheetName val="labour"/>
      <sheetName val="1"/>
      <sheetName val="Summary"/>
      <sheetName val="14"/>
      <sheetName val="STEEL STRUCTURE"/>
      <sheetName val="Detail"/>
      <sheetName val="Control"/>
      <sheetName val="Fin Sum"/>
      <sheetName val="Fill this out first..."/>
      <sheetName val="BOQ_Direct_selling cost"/>
      <sheetName val="RateAnalysis"/>
      <sheetName val="Anex-1_Con_Load2"/>
      <sheetName val="Anex-1_Con_Load1"/>
      <sheetName val="Anex-1_Con_Load"/>
      <sheetName val="Addl.40"/>
      <sheetName val="N Format-5"/>
      <sheetName val="CAL"/>
      <sheetName val="SHEET6"/>
      <sheetName val="BOQ"/>
      <sheetName val="Anex-1_Con_Load3"/>
      <sheetName val="Listes_de_Sélection"/>
      <sheetName val="PI(LOW LEVEL)"/>
      <sheetName val="unit cost"/>
      <sheetName val="TDL"/>
      <sheetName val="TD1 "/>
      <sheetName val="TD3"/>
      <sheetName val="TD6 "/>
      <sheetName val="SPT vs PHI"/>
      <sheetName val="Addl_40"/>
      <sheetName val="Fee_Rate_Summary"/>
      <sheetName val="Administrative_Prices"/>
      <sheetName val="11B_"/>
      <sheetName val="STEEL_STRUCTURE"/>
      <sheetName val="Fin_Sum"/>
      <sheetName val="Fill_this_out_first___"/>
      <sheetName val="BOQ_Direct_selling_cost"/>
      <sheetName val="SPT_vs_PHI"/>
      <sheetName val="CLAY"/>
      <sheetName val="A"/>
      <sheetName val="FT-05-02IsoBOM"/>
      <sheetName val="Load Details(B2)"/>
      <sheetName val="Timesheet"/>
      <sheetName val="Anex-1_Con_Load4"/>
      <sheetName val="Listes_de_Sélection1"/>
      <sheetName val="Anex-1_Con_Load5"/>
      <sheetName val="Listes_de_Sélection2"/>
      <sheetName val="Addl_401"/>
      <sheetName val="Ref_Sheet"/>
      <sheetName val="1. NI"/>
      <sheetName val="5. Opex"/>
      <sheetName val="Basis"/>
      <sheetName val="Anex-1_Con_Load6"/>
      <sheetName val="Listes_de_Sélection3"/>
      <sheetName val="Addl_402"/>
      <sheetName val="Fee_Rate_Summary1"/>
      <sheetName val="Administrative_Prices1"/>
      <sheetName val="11B_1"/>
      <sheetName val="STEEL_STRUCTURE1"/>
      <sheetName val="Fin_Sum1"/>
      <sheetName val="Fill_this_out_first___1"/>
      <sheetName val="BOQ_Direct_selling_cost1"/>
      <sheetName val="SPT_vs_PHI1"/>
      <sheetName val="Load_Details(B2)"/>
      <sheetName val="1__NI"/>
      <sheetName val="5__Opex"/>
      <sheetName val="Sheet5"/>
      <sheetName val="Cable data"/>
      <sheetName val="Table"/>
      <sheetName val="moments-table(tri)"/>
      <sheetName val="STRIP Sizing"/>
      <sheetName val="drg"/>
      <sheetName val="PRECAST lightconc-II"/>
      <sheetName val="04REL"/>
      <sheetName val="BREAKUP OF OIL"/>
      <sheetName val="PMCC3"/>
      <sheetName val="Riser-1"/>
      <sheetName val="Qty-UG"/>
      <sheetName val="TABLES"/>
      <sheetName val="COLUMN"/>
      <sheetName val="Indices"/>
      <sheetName val="ABB"/>
      <sheetName val="GE"/>
      <sheetName val="SOR"/>
      <sheetName val="#REF"/>
      <sheetName val="ord-lost_98&amp;9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eet"/>
      <sheetName val="Report"/>
      <sheetName val="Sheet1"/>
      <sheetName val="Assessment Sheet"/>
      <sheetName val="A1-Continuous"/>
      <sheetName val="DSLP-Working"/>
      <sheetName val="Coalmine"/>
      <sheetName val="PACK (B)"/>
      <sheetName val="Rough_samut sakhon"/>
      <sheetName val="basic rates_Samut sakhon"/>
      <sheetName val="Rate_Samut sakhon"/>
      <sheetName val="Title-Sh."/>
      <sheetName val="Civil Works"/>
      <sheetName val="Anx-A (Gantry structre)"/>
      <sheetName val="Anx-B  (Eqpt structre)"/>
      <sheetName val="Anx- C (Gantry fdn)"/>
      <sheetName val="Anx-D (Eqpt fdn)"/>
      <sheetName val="Anx-E (Transf fdn)"/>
      <sheetName val="Anx-F (Cable Trench)"/>
      <sheetName val="Anx-G(RCC Road)"/>
      <sheetName val="Anx-H (chain link fence)"/>
      <sheetName val="Anx- I (RCC Sump Tank)"/>
      <sheetName val="Anx-J (Retaining wall)"/>
      <sheetName val="Anx-K(Fire Pump Station)"/>
      <sheetName val="Anx-L (Sign Board)"/>
      <sheetName val="Anx-M (LampPost&amp;RoadLightin Fdn"/>
      <sheetName val="Anx- N (Soil inves) "/>
      <sheetName val="Anx-O(Bldg chachoengsao SS)"/>
      <sheetName val="Anx-P(Bldg Samut shakon SS)"/>
      <sheetName val="Anx-Q (Busduct Fdn)"/>
      <sheetName val="Anx-R ( fdn) "/>
      <sheetName val="Anx-S (RC Pipe -water Supply)"/>
      <sheetName val="Anx-T (Drain)"/>
      <sheetName val="Anx-U(Water tank )"/>
      <sheetName val="Anx-V (Guard House)"/>
      <sheetName val="Design"/>
      <sheetName val="main1"/>
      <sheetName val="STN WISE EMR"/>
      <sheetName val="Anex-1 Con Load"/>
      <sheetName val="Incoterms"/>
      <sheetName val="COSTING (import)"/>
      <sheetName val="SchA 220kV Line"/>
      <sheetName val="Sch 220kV Line Telecom"/>
      <sheetName val="SCH-B LINE"/>
      <sheetName val="SCH-B Civil Line"/>
      <sheetName val="Leg 1-1"/>
      <sheetName val="Basis"/>
      <sheetName val="N Format-5"/>
      <sheetName val="data"/>
      <sheetName val="Masters"/>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opSheet"/>
      <sheetName val="Input"/>
      <sheetName val="No. of cells"/>
      <sheetName val="Load Summary"/>
      <sheetName val="AH cal"/>
      <sheetName val="A1-Continuous"/>
      <sheetName val="A2-Momentary"/>
      <sheetName val="A3-Emergency"/>
      <sheetName val="K factor"/>
      <sheetName val="Sheet1"/>
      <sheetName val="Report"/>
      <sheetName val="PACK (B)"/>
      <sheetName val="Dom"/>
      <sheetName val="Coalmine"/>
      <sheetName val="grid"/>
      <sheetName val="A1_Continuous"/>
      <sheetName val="Code"/>
      <sheetName val="CASH-FLOW"/>
      <sheetName val="Executive Summary -Thermal"/>
      <sheetName val="Stationwise Thermal &amp; Hydel Gen"/>
      <sheetName val="TWELVE"/>
      <sheetName val="Assessment Sheet"/>
      <sheetName val="purpose&amp;input"/>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uxiliar de Pré-Cálculo"/>
      <sheetName val="Resumo de Custos"/>
      <sheetName val="Recebimento Cash-in"/>
      <sheetName val="Planilha de Preço de Venda"/>
      <sheetName val="SUB"/>
      <sheetName val="SUBRESUMO"/>
      <sheetName val="CASH-FLOW"/>
    </sheetNames>
    <sheetDataSet>
      <sheetData sheetId="0"/>
      <sheetData sheetId="1"/>
      <sheetData sheetId="2"/>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de Pré-Cálculo"/>
      <sheetName val="Resumo de Custos"/>
      <sheetName val="Recebimento Cash-in"/>
      <sheetName val="Planilha de Preço de Venda"/>
      <sheetName val="SUB"/>
      <sheetName val="SUBRESUMO"/>
      <sheetName val="CASH-FLOW"/>
    </sheetNames>
    <sheetDataSet>
      <sheetData sheetId="0"/>
      <sheetData sheetId="1"/>
      <sheetData sheetId="2"/>
      <sheetData sheetId="3"/>
      <sheetData sheetId="4"/>
      <sheetData sheetId="5"/>
      <sheetData sheetId="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TLE"/>
      <sheetName val="Coalmine"/>
    </sheetNames>
    <sheetDataSet>
      <sheetData sheetId="0" refreshError="1"/>
      <sheetData sheetId="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Coalmine"/>
    </sheetNames>
    <sheetDataSet>
      <sheetData sheetId="0" refreshError="1"/>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IMIT"/>
      <sheetName val="UK"/>
      <sheetName val="Turkey"/>
      <sheetName val="Iran"/>
      <sheetName val="Mexico"/>
      <sheetName val="Venezuela"/>
      <sheetName val="Colombia"/>
      <sheetName val="Brazil"/>
      <sheetName val="South Africa"/>
      <sheetName val="India"/>
      <sheetName val="Malaysia"/>
      <sheetName val="Thailand"/>
      <sheetName val="South_Africa"/>
      <sheetName val="Cost Reco data download"/>
      <sheetName val="IP Assessment_June.08"/>
      <sheetName val="Design"/>
      <sheetName val="Dom"/>
      <sheetName val="Coalmine"/>
      <sheetName val="main1"/>
      <sheetName val="ord-lost_98&amp;99"/>
      <sheetName val="PACK (B)"/>
      <sheetName val="BTB"/>
      <sheetName val="cf"/>
      <sheetName val="orders"/>
      <sheetName val="CAL"/>
      <sheetName val="3BPA00132-5-3 W plan HVPNL"/>
      <sheetName val="Code"/>
      <sheetName val="MB-05, JU"/>
      <sheetName val="Scheme Area Details_Block__ C2"/>
      <sheetName val="New33KVSS_E3"/>
      <sheetName val="Prop aug of Ex 33KVSS_E3a"/>
      <sheetName val="PRECAST lightconc-II"/>
      <sheetName val="CashGMC"/>
      <sheetName val="04REL"/>
      <sheetName val="Valve Cl"/>
      <sheetName val="CODE-STR"/>
      <sheetName val="Tables"/>
      <sheetName val="FLUID_INFO"/>
      <sheetName val="1C Data"/>
      <sheetName val="R_Hrs_ Since Comm"/>
      <sheetName val="SC Cost FEB 03"/>
      <sheetName val="data"/>
      <sheetName val="DLC"/>
      <sheetName val="BREAKUP OF OIL"/>
      <sheetName val="South_Africa1"/>
      <sheetName val="Cost_Reco_data_download"/>
      <sheetName val="IP_Assessment_June_08"/>
      <sheetName val="PACK_(B)"/>
      <sheetName val="3BPA00132-5-3_W_plan_HVPNL"/>
      <sheetName val="MB-05,_JU"/>
      <sheetName val="Scheme_Area_Details_Block___C2"/>
      <sheetName val="Prop_aug_of_Ex_33KVSS_E3a"/>
      <sheetName val="PRECAST_lightconc-II"/>
      <sheetName val="Valve_Cl"/>
      <sheetName val="1C_Data"/>
      <sheetName val="R_Hrs__Since_Comm"/>
      <sheetName val="SC_Cost_FEB_03"/>
      <sheetName val="Earthing Calculation"/>
      <sheetName val="Voucher"/>
      <sheetName val="BOQ"/>
      <sheetName val="SPT vs PHI"/>
      <sheetName val="Data_Sheet"/>
      <sheetName val="SHEET6"/>
      <sheetName val="ENCL9"/>
      <sheetName val="DATA-DEP.(13-17)"/>
      <sheetName val="DATA-KBPL(17-25)"/>
      <sheetName val="DATA-GCC(25-34.7)"/>
      <sheetName val="#REF"/>
      <sheetName val="title"/>
      <sheetName val="South_Africa3"/>
      <sheetName val="PACK_(B)2"/>
      <sheetName val="3BPA00132-5-3_W_plan_HVPNL2"/>
      <sheetName val="South_Africa2"/>
      <sheetName val="PACK_(B)1"/>
      <sheetName val="3BPA00132-5-3_W_plan_HVPNL1"/>
      <sheetName val="MB-05,_JU1"/>
      <sheetName val="MB-05,_JU2"/>
      <sheetName val="South_Africa4"/>
      <sheetName val="PACK_(B)3"/>
      <sheetName val="3BPA00132-5-3_W_plan_HVPNL3"/>
      <sheetName val="MB-05,_JU3"/>
      <sheetName val="160MVA Addl(L)"/>
      <sheetName val="SP Break Up"/>
      <sheetName val="SUMMARY"/>
      <sheetName val="Sheet2"/>
      <sheetName val="Sheet10"/>
      <sheetName val="Breakup"/>
      <sheetName val="B&amp;N"/>
      <sheetName val="B&amp;N Anx"/>
      <sheetName val="SE-LEC, Project lists, 99-10-04"/>
      <sheetName val="precast RC element"/>
      <sheetName val="SOR"/>
      <sheetName val="2. Input Main "/>
      <sheetName val="Report"/>
      <sheetName val="ACCR95"/>
      <sheetName val="South_Africa5"/>
      <sheetName val="PACK_(B)4"/>
      <sheetName val="3BPA00132-5-3_W_plan_HVPNL4"/>
      <sheetName val="MB-05,_JU4"/>
      <sheetName val="PRECAST_lightconc-II1"/>
      <sheetName val="SPT_vs_PHI"/>
      <sheetName val="SP_Break_Up"/>
      <sheetName val="160MVA_Addl(L)"/>
      <sheetName val="InputPO_Del"/>
      <sheetName val="SB_SCH_A3"/>
      <sheetName val="SB SCH_A7"/>
      <sheetName val="BOQ LT"/>
      <sheetName val="PRECAST_lightconc-II2"/>
      <sheetName val="Scheme_Area_Details_Block___C21"/>
      <sheetName val="Prop_aug_of_Ex_33KVSS_E3a1"/>
      <sheetName val="Valve_Cl1"/>
      <sheetName val="SPT_vs_PHI1"/>
      <sheetName val="1C_Data1"/>
      <sheetName val="R_Hrs__Since_Comm1"/>
      <sheetName val="SC_Cost_FEB_031"/>
      <sheetName val="SE-LEC,_Project_lists,_99-10-01"/>
      <sheetName val="SE-LEC,_Project_lists,_99-10-04"/>
      <sheetName val="PRECAST_lightconc-II3"/>
      <sheetName val="Scheme_Area_Details_Block___C22"/>
      <sheetName val="Prop_aug_of_Ex_33KVSS_E3a2"/>
      <sheetName val="Valve_Cl2"/>
      <sheetName val="SPT_vs_PHI2"/>
      <sheetName val="1C_Data2"/>
      <sheetName val="R_Hrs__Since_Comm2"/>
      <sheetName val="SC_Cost_FEB_032"/>
      <sheetName val="SE-LEC,_Project_lists,_99-10-02"/>
      <sheetName val="DATA-DEP_(13-17)"/>
      <sheetName val="DATA-GCC(25-34_7)"/>
      <sheetName val="Riser-1"/>
      <sheetName val="Sump"/>
      <sheetName val="EXPENSES"/>
      <sheetName val="Input"/>
      <sheetName val="ReworkLabour"/>
      <sheetName val="Pac Ext"/>
      <sheetName val="Menu"/>
      <sheetName val="A1-Continuous"/>
      <sheetName val="Quantity"/>
      <sheetName val="synthesis"/>
      <sheetName val="주관사업"/>
      <sheetName val="Report1"/>
      <sheetName val="sch 1.2"/>
      <sheetName val="상반기손익차2총괄"/>
      <sheetName val="PV FDN"/>
      <sheetName val="Template"/>
      <sheetName val="ETC Plant Cost"/>
      <sheetName val="Pricing "/>
      <sheetName val="DESBAST"/>
      <sheetName val="SECQ1"/>
      <sheetName val="SILICATE"/>
      <sheetName val="Combined"/>
      <sheetName val="ENCL10-C"/>
      <sheetName val="ENCL12-C"/>
      <sheetName val="BoQ2"/>
      <sheetName val="hpa cb 12 kv "/>
      <sheetName val="cash-flow"/>
      <sheetName val="anex-1 con load"/>
      <sheetName val="Earthing_Calculation"/>
      <sheetName val="General"/>
      <sheetName val="Attach-3 (QR)"/>
      <sheetName val="abst-of -cost"/>
      <sheetName val="RA"/>
      <sheetName val="Lead"/>
      <sheetName val="grid"/>
      <sheetName val="R.A."/>
      <sheetName val="Section 3_DPR"/>
      <sheetName val="Auswahl"/>
      <sheetName val="월별"/>
      <sheetName val="summary(e)"/>
      <sheetName val="Analy"/>
      <sheetName val="11-hsd"/>
      <sheetName val="Steel-Circular"/>
      <sheetName val="SEW4"/>
      <sheetName val="13-septic"/>
      <sheetName val="7-ug"/>
      <sheetName val="2-utility"/>
      <sheetName val="18-misc"/>
      <sheetName val="5-pipe"/>
      <sheetName val="BHANDUP"/>
      <sheetName val="final abstract"/>
      <sheetName val="01"/>
      <sheetName val="02"/>
      <sheetName val="03"/>
      <sheetName val="04"/>
      <sheetName val="VARIABLE"/>
      <sheetName val="DATE"/>
      <sheetName val="basic"/>
      <sheetName val="inter"/>
      <sheetName val="チューブ仕様"/>
      <sheetName val="Schedule 6"/>
      <sheetName val="Tow_Sch"/>
      <sheetName val="Tow Sch"/>
      <sheetName val="2__Input_Main_"/>
      <sheetName val="B&amp;N_Anx"/>
      <sheetName val="precast_RC_element"/>
      <sheetName val="steel type"/>
      <sheetName val="Sch-1a"/>
      <sheetName val="1"/>
      <sheetName val="sheet2 (Layout)"/>
      <sheetName val="Kalk_90_H2"/>
      <sheetName val="Rectangular Beam"/>
      <sheetName val="Param"/>
      <sheetName val="Model, 6mo"/>
      <sheetName val="Cost buildup"/>
      <sheetName val="Annual summary"/>
      <sheetName val="RAB 41_VILLAGE"/>
      <sheetName val="LLEGADA"/>
      <sheetName val="Form 6"/>
      <sheetName val="South_Africa6"/>
      <sheetName val="South_Africa7"/>
      <sheetName val="Rates"/>
      <sheetName val="sumoflaborates"/>
      <sheetName val="sch4A"/>
      <sheetName val="sch1"/>
      <sheetName val="Presentation"/>
      <sheetName val="CO FORMS"/>
      <sheetName val="mat_sum"/>
      <sheetName val="mr21"/>
      <sheetName val="LANGUAG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refreshError="1"/>
      <sheetData sheetId="153"/>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Basis"/>
      <sheetName val="Coalmin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d Details(B2)"/>
      <sheetName val="B2(10)"/>
      <sheetName val="B2 (0)"/>
      <sheetName val="Load Details_B2_"/>
      <sheetName val="Report"/>
      <sheetName val="Basis"/>
      <sheetName val="Design"/>
    </sheetNames>
    <sheetDataSet>
      <sheetData sheetId="0" refreshError="1">
        <row r="1">
          <cell r="A1" t="str">
            <v>LARSEN &amp; TOUBRO LIMITED, ECC-CONSTRUCTION GROUP</v>
          </cell>
        </row>
        <row r="2">
          <cell r="A2" t="str">
            <v xml:space="preserve">                                                                   E &amp; I BUSINESS UNIT,HQ,MADRAS</v>
          </cell>
        </row>
        <row r="5">
          <cell r="A5" t="str">
            <v>CONSTRUCTION GROUP</v>
          </cell>
        </row>
        <row r="6">
          <cell r="A6" t="str">
            <v xml:space="preserve">PROJECT    :  </v>
          </cell>
          <cell r="B6" t="str">
            <v>33/11kV GIS S/S - AL AIN</v>
          </cell>
        </row>
        <row r="7">
          <cell r="G7" t="str">
            <v>PREPARED</v>
          </cell>
          <cell r="H7" t="str">
            <v>CHECKED</v>
          </cell>
          <cell r="I7" t="str">
            <v>APPROVED</v>
          </cell>
          <cell r="J7" t="str">
            <v>DATE</v>
          </cell>
        </row>
        <row r="9">
          <cell r="A9" t="str">
            <v>TITLE        :</v>
          </cell>
          <cell r="B9" t="str">
            <v>BATTERY SIZING CALCULATION</v>
          </cell>
          <cell r="G9" t="str">
            <v>BSA</v>
          </cell>
          <cell r="H9" t="str">
            <v>AKS</v>
          </cell>
          <cell r="I9" t="str">
            <v>KR</v>
          </cell>
          <cell r="J9" t="str">
            <v>20.06.2000</v>
          </cell>
        </row>
        <row r="10">
          <cell r="B10" t="str">
            <v>(FOR SUBSTATION TYPE B2,B3 &amp; A3)</v>
          </cell>
        </row>
        <row r="11">
          <cell r="A11" t="str">
            <v>1.0 DC System Details</v>
          </cell>
        </row>
        <row r="12">
          <cell r="A12" t="str">
            <v>Type of  Battery</v>
          </cell>
          <cell r="E12" t="str">
            <v>=</v>
          </cell>
          <cell r="F12" t="str">
            <v>Ni - Cd</v>
          </cell>
        </row>
        <row r="13">
          <cell r="A13" t="str">
            <v>Nominal System Voltage (NSV)</v>
          </cell>
          <cell r="E13" t="str">
            <v>=</v>
          </cell>
          <cell r="F13">
            <v>110</v>
          </cell>
          <cell r="G13" t="str">
            <v>V DC</v>
          </cell>
        </row>
        <row r="14">
          <cell r="A14" t="str">
            <v>Highest System Voltage (HSV)</v>
          </cell>
          <cell r="E14" t="str">
            <v>=</v>
          </cell>
          <cell r="F14">
            <v>121.00000000000001</v>
          </cell>
          <cell r="G14" t="str">
            <v>V DC</v>
          </cell>
          <cell r="H14" t="str">
            <v>(110% of Nominal System Voltage)</v>
          </cell>
        </row>
        <row r="15">
          <cell r="A15" t="str">
            <v>Lowest System Voltage (LSV)</v>
          </cell>
          <cell r="E15" t="str">
            <v>=</v>
          </cell>
          <cell r="F15">
            <v>99</v>
          </cell>
          <cell r="G15" t="str">
            <v>V DC</v>
          </cell>
          <cell r="H15" t="str">
            <v>(90% of Nominal System Voltage)</v>
          </cell>
        </row>
        <row r="16">
          <cell r="A16" t="str">
            <v>Voltage per cell during float Charging (VPC)</v>
          </cell>
          <cell r="E16" t="str">
            <v>=</v>
          </cell>
          <cell r="F16">
            <v>1.45</v>
          </cell>
          <cell r="G16" t="str">
            <v>V</v>
          </cell>
        </row>
        <row r="17">
          <cell r="A17" t="str">
            <v>Minimum Operating Temperature</v>
          </cell>
          <cell r="E17" t="str">
            <v>=</v>
          </cell>
          <cell r="F17">
            <v>10</v>
          </cell>
          <cell r="G17" t="str">
            <v>°C</v>
          </cell>
        </row>
        <row r="18">
          <cell r="A18" t="str">
            <v>End Cell Voltage</v>
          </cell>
          <cell r="E18" t="str">
            <v>=</v>
          </cell>
          <cell r="F18">
            <v>1.1399999999999999</v>
          </cell>
          <cell r="G18" t="str">
            <v>V</v>
          </cell>
        </row>
        <row r="20">
          <cell r="A20" t="str">
            <v>2.0 Continous loads</v>
          </cell>
        </row>
        <row r="22">
          <cell r="A22" t="str">
            <v>2.1  33 kV System</v>
          </cell>
        </row>
        <row r="23">
          <cell r="C23" t="str">
            <v>Relay/Eqpt. Ref</v>
          </cell>
          <cell r="D23" t="str">
            <v xml:space="preserve">Continuous Load </v>
          </cell>
        </row>
        <row r="24">
          <cell r="D24" t="str">
            <v>(CL in watts)</v>
          </cell>
        </row>
        <row r="26">
          <cell r="A26" t="str">
            <v>I  OHL feeder:-</v>
          </cell>
        </row>
        <row r="28">
          <cell r="A28" t="str">
            <v>1) GIS</v>
          </cell>
        </row>
        <row r="29">
          <cell r="A29" t="str">
            <v>Bay control unit</v>
          </cell>
          <cell r="D29">
            <v>35</v>
          </cell>
        </row>
        <row r="31">
          <cell r="A31" t="str">
            <v>2) Control panel</v>
          </cell>
        </row>
        <row r="32">
          <cell r="A32" t="str">
            <v>Discrepency lamp(2*2)</v>
          </cell>
          <cell r="C32" t="str">
            <v>CA10</v>
          </cell>
          <cell r="D32">
            <v>4</v>
          </cell>
        </row>
        <row r="33">
          <cell r="A33" t="str">
            <v>Semaphore Indicator (1*1)</v>
          </cell>
          <cell r="C33" t="str">
            <v>AM036</v>
          </cell>
          <cell r="D33">
            <v>1</v>
          </cell>
        </row>
        <row r="34">
          <cell r="A34" t="str">
            <v>Indicating Lamps (2*2)</v>
          </cell>
          <cell r="C34" t="str">
            <v>BFLKC+BLNV</v>
          </cell>
          <cell r="D34">
            <v>4</v>
          </cell>
        </row>
        <row r="35">
          <cell r="A35" t="str">
            <v>Annunciator</v>
          </cell>
          <cell r="C35" t="str">
            <v>PANALARM-Model 930</v>
          </cell>
          <cell r="D35">
            <v>6</v>
          </cell>
        </row>
        <row r="37">
          <cell r="A37" t="str">
            <v>3) Relay panel</v>
          </cell>
        </row>
        <row r="38">
          <cell r="A38" t="str">
            <v>Distance protection Relay</v>
          </cell>
          <cell r="C38" t="str">
            <v>OMEGA 305</v>
          </cell>
          <cell r="D38">
            <v>15</v>
          </cell>
        </row>
        <row r="39">
          <cell r="A39" t="str">
            <v>Directional O/C &amp; E/F relay</v>
          </cell>
          <cell r="C39" t="str">
            <v>DCD814B</v>
          </cell>
          <cell r="D39">
            <v>3</v>
          </cell>
        </row>
        <row r="40">
          <cell r="A40" t="str">
            <v>Trip circuit supervision relay</v>
          </cell>
          <cell r="C40" t="str">
            <v>XR350</v>
          </cell>
          <cell r="D40">
            <v>2</v>
          </cell>
        </row>
        <row r="41">
          <cell r="A41" t="str">
            <v>DC supply supervision relay</v>
          </cell>
          <cell r="C41" t="str">
            <v>XR152</v>
          </cell>
          <cell r="D41">
            <v>1.25</v>
          </cell>
        </row>
        <row r="42">
          <cell r="A42" t="str">
            <v>Indicating lamp (2*2)</v>
          </cell>
          <cell r="C42" t="str">
            <v>BFLKC+BLNVN</v>
          </cell>
          <cell r="D42">
            <v>4</v>
          </cell>
        </row>
        <row r="43">
          <cell r="A43" t="str">
            <v>Sensative Earth fault relay</v>
          </cell>
          <cell r="C43" t="str">
            <v>DCD124A</v>
          </cell>
          <cell r="D43">
            <v>5</v>
          </cell>
        </row>
        <row r="46">
          <cell r="A46" t="str">
            <v>Total load</v>
          </cell>
          <cell r="D46">
            <v>80.25</v>
          </cell>
        </row>
        <row r="48">
          <cell r="A48" t="str">
            <v>II  33/11kV Trafo.feeder:-</v>
          </cell>
        </row>
        <row r="50">
          <cell r="A50" t="str">
            <v>1) GIS</v>
          </cell>
        </row>
        <row r="51">
          <cell r="A51" t="str">
            <v>Bay control unit</v>
          </cell>
          <cell r="D51">
            <v>35</v>
          </cell>
        </row>
        <row r="53">
          <cell r="A53" t="str">
            <v>2) Control panel</v>
          </cell>
        </row>
        <row r="54">
          <cell r="A54" t="str">
            <v>Discrepency lamp(3 *2)</v>
          </cell>
          <cell r="C54" t="str">
            <v>CA10</v>
          </cell>
          <cell r="D54">
            <v>6</v>
          </cell>
        </row>
        <row r="55">
          <cell r="A55" t="str">
            <v>Semaphore indicator (2*1)</v>
          </cell>
          <cell r="C55" t="str">
            <v>AM036</v>
          </cell>
          <cell r="D55">
            <v>2</v>
          </cell>
        </row>
        <row r="56">
          <cell r="A56" t="str">
            <v>Indicating Lamps (1*2)</v>
          </cell>
          <cell r="C56" t="str">
            <v>BFLKC+BLNV</v>
          </cell>
          <cell r="D56">
            <v>2</v>
          </cell>
        </row>
        <row r="57">
          <cell r="A57" t="str">
            <v>Annunciator</v>
          </cell>
          <cell r="C57" t="str">
            <v>PANALARM-Model 930</v>
          </cell>
          <cell r="D57">
            <v>6</v>
          </cell>
        </row>
        <row r="59">
          <cell r="A59" t="str">
            <v>3) Relay panel</v>
          </cell>
        </row>
        <row r="60">
          <cell r="A60" t="str">
            <v xml:space="preserve">Differential relay </v>
          </cell>
          <cell r="C60" t="str">
            <v>Duobias M</v>
          </cell>
          <cell r="D60">
            <v>16</v>
          </cell>
        </row>
        <row r="61">
          <cell r="A61" t="str">
            <v>O/C &amp; E/F relay</v>
          </cell>
          <cell r="C61" t="str">
            <v>DCD411B</v>
          </cell>
          <cell r="D61">
            <v>5</v>
          </cell>
        </row>
        <row r="62">
          <cell r="A62" t="str">
            <v>Standby E/F relay</v>
          </cell>
          <cell r="C62" t="str">
            <v>DCD114B</v>
          </cell>
          <cell r="D62">
            <v>5</v>
          </cell>
        </row>
        <row r="63">
          <cell r="A63" t="str">
            <v>Trip circuit supervision relay</v>
          </cell>
          <cell r="C63" t="str">
            <v>XR350</v>
          </cell>
          <cell r="D63">
            <v>2</v>
          </cell>
        </row>
        <row r="64">
          <cell r="A64" t="str">
            <v>DC supply supervision relay</v>
          </cell>
          <cell r="C64" t="str">
            <v>XR152</v>
          </cell>
          <cell r="D64">
            <v>1.25</v>
          </cell>
        </row>
        <row r="65">
          <cell r="A65" t="str">
            <v>Indicating Lamps (2*2)</v>
          </cell>
          <cell r="C65" t="str">
            <v>BFLKC+BLNV</v>
          </cell>
          <cell r="D65">
            <v>4</v>
          </cell>
        </row>
        <row r="66">
          <cell r="A66" t="str">
            <v>Restricted Earth fault relay</v>
          </cell>
          <cell r="C66" t="str">
            <v>DCD124A</v>
          </cell>
          <cell r="D66">
            <v>5</v>
          </cell>
        </row>
        <row r="67">
          <cell r="A67" t="str">
            <v>Aux. relay - Trafo. trouble</v>
          </cell>
          <cell r="C67" t="str">
            <v>AR211</v>
          </cell>
          <cell r="D67">
            <v>5</v>
          </cell>
        </row>
        <row r="70">
          <cell r="A70" t="str">
            <v>Total load</v>
          </cell>
          <cell r="D70">
            <v>94.25</v>
          </cell>
        </row>
        <row r="72">
          <cell r="A72" t="str">
            <v>III  Bus section, riser and measuring panel :-</v>
          </cell>
        </row>
        <row r="74">
          <cell r="A74" t="str">
            <v>1) GIS</v>
          </cell>
        </row>
        <row r="75">
          <cell r="A75" t="str">
            <v>Bay control unit</v>
          </cell>
          <cell r="D75">
            <v>35</v>
          </cell>
        </row>
        <row r="77">
          <cell r="A77" t="str">
            <v>2) Control panel</v>
          </cell>
        </row>
        <row r="78">
          <cell r="A78" t="str">
            <v>Semaphore Indicator(2*1)</v>
          </cell>
          <cell r="C78" t="str">
            <v>AM036</v>
          </cell>
          <cell r="D78">
            <v>2</v>
          </cell>
        </row>
        <row r="79">
          <cell r="A79" t="str">
            <v>Discrepency lamp(3*2)</v>
          </cell>
          <cell r="C79" t="str">
            <v>CA10</v>
          </cell>
          <cell r="D79">
            <v>6</v>
          </cell>
        </row>
        <row r="80">
          <cell r="A80" t="str">
            <v>Indicating Lamps (1*2)</v>
          </cell>
          <cell r="C80" t="str">
            <v>BFLKC+BLNV</v>
          </cell>
          <cell r="D80">
            <v>2</v>
          </cell>
        </row>
        <row r="81">
          <cell r="A81" t="str">
            <v>Annunciator</v>
          </cell>
          <cell r="C81" t="str">
            <v>PANALARM-Model 930</v>
          </cell>
          <cell r="D81">
            <v>6</v>
          </cell>
        </row>
        <row r="83">
          <cell r="A83" t="str">
            <v>3) Relay panel</v>
          </cell>
        </row>
        <row r="84">
          <cell r="A84" t="str">
            <v>O/C &amp; E/F relay</v>
          </cell>
          <cell r="C84" t="str">
            <v>DCD411B</v>
          </cell>
          <cell r="D84">
            <v>5</v>
          </cell>
        </row>
        <row r="85">
          <cell r="A85" t="str">
            <v>Trip circuit supervision relay</v>
          </cell>
          <cell r="C85" t="str">
            <v>XR350</v>
          </cell>
          <cell r="D85">
            <v>2</v>
          </cell>
        </row>
        <row r="86">
          <cell r="A86" t="str">
            <v>DC supply supervision relay</v>
          </cell>
          <cell r="C86" t="str">
            <v>XR152</v>
          </cell>
          <cell r="D86">
            <v>1.25</v>
          </cell>
        </row>
        <row r="87">
          <cell r="A87" t="str">
            <v>Indicating Lamps (2*2)</v>
          </cell>
          <cell r="C87" t="str">
            <v>BFLKC+BLNV</v>
          </cell>
          <cell r="D87">
            <v>4</v>
          </cell>
        </row>
        <row r="89">
          <cell r="A89" t="str">
            <v>Total load</v>
          </cell>
          <cell r="D89">
            <v>63.25</v>
          </cell>
        </row>
        <row r="91">
          <cell r="A91" t="str">
            <v>IV  Busbar protection panel :-</v>
          </cell>
        </row>
        <row r="92">
          <cell r="A92" t="str">
            <v>Differential busbar protection relay</v>
          </cell>
          <cell r="C92" t="str">
            <v>DAD</v>
          </cell>
          <cell r="D92">
            <v>0.65</v>
          </cell>
        </row>
        <row r="93">
          <cell r="A93" t="str">
            <v>Indicating Lamps (2*2)</v>
          </cell>
          <cell r="C93" t="str">
            <v>BFLKC+BLNV</v>
          </cell>
          <cell r="D93">
            <v>4</v>
          </cell>
        </row>
        <row r="94">
          <cell r="A94" t="str">
            <v>Aux. relay</v>
          </cell>
          <cell r="C94" t="str">
            <v>AR211</v>
          </cell>
          <cell r="D94">
            <v>5</v>
          </cell>
        </row>
        <row r="95">
          <cell r="A95" t="str">
            <v>Trip supply supervision relay</v>
          </cell>
          <cell r="C95" t="str">
            <v>XR152</v>
          </cell>
          <cell r="D95">
            <v>1.25</v>
          </cell>
        </row>
        <row r="97">
          <cell r="A97" t="str">
            <v>Total load</v>
          </cell>
          <cell r="D97">
            <v>10.9</v>
          </cell>
        </row>
        <row r="99">
          <cell r="A99" t="str">
            <v>V  Synchronising panel :-</v>
          </cell>
        </row>
        <row r="100">
          <cell r="A100" t="str">
            <v>Check synchronising relay</v>
          </cell>
          <cell r="C100" t="str">
            <v>Argus7</v>
          </cell>
          <cell r="D100">
            <v>3</v>
          </cell>
        </row>
        <row r="101">
          <cell r="A101" t="str">
            <v>Indicating lamps (1*2)</v>
          </cell>
          <cell r="C101" t="str">
            <v>BFLKC+BLNV</v>
          </cell>
          <cell r="D101">
            <v>2</v>
          </cell>
        </row>
        <row r="103">
          <cell r="A103" t="str">
            <v>Total load</v>
          </cell>
          <cell r="D103">
            <v>5</v>
          </cell>
        </row>
        <row r="105">
          <cell r="A105" t="str">
            <v>2.2  11 kV System</v>
          </cell>
        </row>
        <row r="107">
          <cell r="A107" t="str">
            <v>I  33/11kV Trafo.incomer feeder:-</v>
          </cell>
        </row>
        <row r="108">
          <cell r="A108" t="str">
            <v>O/C &amp; E/F relay</v>
          </cell>
          <cell r="C108" t="str">
            <v>DCD414B</v>
          </cell>
          <cell r="D108">
            <v>3</v>
          </cell>
        </row>
        <row r="109">
          <cell r="A109" t="str">
            <v>Trip circuit supervision relay</v>
          </cell>
          <cell r="C109" t="str">
            <v>XR350</v>
          </cell>
          <cell r="D109">
            <v>0</v>
          </cell>
        </row>
        <row r="110">
          <cell r="A110" t="str">
            <v>DC supply supervision relay</v>
          </cell>
          <cell r="C110" t="str">
            <v>XR152</v>
          </cell>
          <cell r="D110">
            <v>0</v>
          </cell>
        </row>
        <row r="111">
          <cell r="A111" t="str">
            <v>Signal Relay (5*2.5)</v>
          </cell>
          <cell r="C111" t="str">
            <v>RA70</v>
          </cell>
          <cell r="D111">
            <v>12.5</v>
          </cell>
        </row>
        <row r="112">
          <cell r="A112" t="str">
            <v>Indication lamp(5*2.2)</v>
          </cell>
          <cell r="D112">
            <v>11</v>
          </cell>
        </row>
        <row r="113">
          <cell r="A113" t="str">
            <v>Annunciator (2mA*110V)</v>
          </cell>
          <cell r="C113" t="str">
            <v>PSZ</v>
          </cell>
          <cell r="D113">
            <v>1</v>
          </cell>
        </row>
        <row r="115">
          <cell r="A115" t="str">
            <v>Total load</v>
          </cell>
          <cell r="D115">
            <v>27.5</v>
          </cell>
        </row>
        <row r="117">
          <cell r="A117" t="str">
            <v>II Bus riser and measuring panel :-</v>
          </cell>
        </row>
        <row r="118">
          <cell r="A118" t="str">
            <v>Under frequency load shedding relay</v>
          </cell>
          <cell r="C118" t="str">
            <v>SPAF 340C</v>
          </cell>
          <cell r="D118">
            <v>15</v>
          </cell>
        </row>
        <row r="119">
          <cell r="A119" t="str">
            <v>Trip circuit supervision relay</v>
          </cell>
          <cell r="C119" t="str">
            <v>XR350</v>
          </cell>
          <cell r="D119">
            <v>0</v>
          </cell>
        </row>
        <row r="120">
          <cell r="A120" t="str">
            <v>DC supply supervision relay</v>
          </cell>
          <cell r="C120" t="str">
            <v>XR152</v>
          </cell>
          <cell r="D120">
            <v>0</v>
          </cell>
        </row>
        <row r="121">
          <cell r="A121" t="str">
            <v>Signal Relay (5*2.5)</v>
          </cell>
          <cell r="C121" t="str">
            <v>RA70</v>
          </cell>
          <cell r="D121">
            <v>12.5</v>
          </cell>
        </row>
        <row r="122">
          <cell r="A122" t="str">
            <v>Indication lamp(5*2.2)</v>
          </cell>
          <cell r="D122">
            <v>11</v>
          </cell>
        </row>
        <row r="123">
          <cell r="A123" t="str">
            <v>Annunciator (2mA*110V)</v>
          </cell>
          <cell r="C123" t="str">
            <v>PSZ</v>
          </cell>
          <cell r="D123">
            <v>1</v>
          </cell>
        </row>
        <row r="125">
          <cell r="A125" t="str">
            <v>Total load</v>
          </cell>
          <cell r="D125">
            <v>39.5</v>
          </cell>
        </row>
        <row r="127">
          <cell r="A127" t="str">
            <v>III Measuring panel :-</v>
          </cell>
        </row>
        <row r="128">
          <cell r="A128" t="str">
            <v>Under frequency load shedding relay</v>
          </cell>
          <cell r="C128" t="str">
            <v>SPAF 340C</v>
          </cell>
          <cell r="D128">
            <v>15</v>
          </cell>
        </row>
        <row r="129">
          <cell r="A129" t="str">
            <v>DC supply supervision relay</v>
          </cell>
          <cell r="C129" t="str">
            <v>XR152</v>
          </cell>
          <cell r="D129">
            <v>0</v>
          </cell>
        </row>
        <row r="130">
          <cell r="A130" t="str">
            <v>Signal Relay (5*2.5)</v>
          </cell>
          <cell r="C130" t="str">
            <v>RA70</v>
          </cell>
          <cell r="D130">
            <v>12.5</v>
          </cell>
        </row>
        <row r="131">
          <cell r="A131" t="str">
            <v>Indication lamp(5*2.2)</v>
          </cell>
          <cell r="D131">
            <v>11</v>
          </cell>
        </row>
        <row r="132">
          <cell r="A132" t="str">
            <v>Annunciator (2mA*110V)</v>
          </cell>
          <cell r="C132" t="str">
            <v>PSZ</v>
          </cell>
          <cell r="D132">
            <v>1</v>
          </cell>
        </row>
        <row r="134">
          <cell r="A134" t="str">
            <v>Total load</v>
          </cell>
          <cell r="D134">
            <v>39.5</v>
          </cell>
        </row>
        <row r="136">
          <cell r="A136" t="str">
            <v>IV Bus section panel :-</v>
          </cell>
        </row>
        <row r="137">
          <cell r="A137" t="str">
            <v>O/C &amp; E/F relay</v>
          </cell>
          <cell r="C137" t="str">
            <v>DCD414B</v>
          </cell>
          <cell r="D137">
            <v>3</v>
          </cell>
        </row>
        <row r="138">
          <cell r="A138" t="str">
            <v>DC supply supervision relay</v>
          </cell>
          <cell r="C138" t="str">
            <v>XR152</v>
          </cell>
          <cell r="D138">
            <v>0</v>
          </cell>
        </row>
        <row r="139">
          <cell r="A139" t="str">
            <v>Signal Relay (5*2.5)</v>
          </cell>
          <cell r="C139" t="str">
            <v>RA70</v>
          </cell>
          <cell r="D139">
            <v>12.5</v>
          </cell>
        </row>
        <row r="140">
          <cell r="A140" t="str">
            <v>Indication lamp(5*2.2)</v>
          </cell>
          <cell r="D140">
            <v>11</v>
          </cell>
        </row>
        <row r="141">
          <cell r="A141" t="str">
            <v>Annunciator (2mA*110V)</v>
          </cell>
          <cell r="C141" t="str">
            <v>PSZ</v>
          </cell>
          <cell r="D141">
            <v>1</v>
          </cell>
        </row>
        <row r="143">
          <cell r="A143" t="str">
            <v>Total load</v>
          </cell>
          <cell r="D143">
            <v>27.5</v>
          </cell>
        </row>
        <row r="145">
          <cell r="A145" t="str">
            <v>V Station aux. Transformer panel :-</v>
          </cell>
        </row>
        <row r="146">
          <cell r="A146" t="str">
            <v>O/C &amp; E/F relay</v>
          </cell>
          <cell r="C146" t="str">
            <v>DCD414B</v>
          </cell>
          <cell r="D146">
            <v>3</v>
          </cell>
        </row>
        <row r="147">
          <cell r="A147" t="str">
            <v>Trip circuit supervision relay</v>
          </cell>
          <cell r="C147" t="str">
            <v>XR350</v>
          </cell>
          <cell r="D147">
            <v>0</v>
          </cell>
        </row>
        <row r="148">
          <cell r="A148" t="str">
            <v>DC supply supervision relay</v>
          </cell>
          <cell r="D148">
            <v>0</v>
          </cell>
        </row>
        <row r="149">
          <cell r="A149" t="str">
            <v>Signal Relay (5*2.5)</v>
          </cell>
          <cell r="C149" t="str">
            <v>RA70</v>
          </cell>
          <cell r="D149">
            <v>12.5</v>
          </cell>
        </row>
        <row r="150">
          <cell r="A150" t="str">
            <v>Indication lamp(5*2.2)</v>
          </cell>
          <cell r="D150">
            <v>11</v>
          </cell>
        </row>
        <row r="151">
          <cell r="A151" t="str">
            <v xml:space="preserve">Auxiliary Relay </v>
          </cell>
          <cell r="C151" t="str">
            <v>AR211</v>
          </cell>
          <cell r="D151">
            <v>5</v>
          </cell>
        </row>
        <row r="152">
          <cell r="A152" t="str">
            <v>Annunciator (2mA*110V)</v>
          </cell>
          <cell r="C152" t="str">
            <v>PSZ</v>
          </cell>
          <cell r="D152">
            <v>1</v>
          </cell>
        </row>
        <row r="154">
          <cell r="A154" t="str">
            <v>Total load</v>
          </cell>
          <cell r="D154">
            <v>32.5</v>
          </cell>
        </row>
        <row r="156">
          <cell r="A156" t="str">
            <v>VI Cable feeder panel :- (FOR B2, B3 &amp; A3 type s/s)</v>
          </cell>
        </row>
        <row r="157">
          <cell r="A157" t="str">
            <v>O/C &amp; E/F relay</v>
          </cell>
          <cell r="C157" t="str">
            <v>DCD414B</v>
          </cell>
          <cell r="D157">
            <v>3</v>
          </cell>
        </row>
        <row r="158">
          <cell r="A158" t="str">
            <v>Sensative Earth fault relay</v>
          </cell>
          <cell r="C158" t="str">
            <v>DCD124A</v>
          </cell>
          <cell r="D158">
            <v>5</v>
          </cell>
        </row>
        <row r="159">
          <cell r="A159" t="str">
            <v>Signal Relay (5*2.5)</v>
          </cell>
          <cell r="C159" t="str">
            <v>RA70</v>
          </cell>
          <cell r="D159">
            <v>12.5</v>
          </cell>
        </row>
        <row r="160">
          <cell r="A160" t="str">
            <v>Indication lamp(5*2.2)</v>
          </cell>
          <cell r="D160">
            <v>11</v>
          </cell>
        </row>
        <row r="161">
          <cell r="A161" t="str">
            <v>Annunciator (2mA*110V)</v>
          </cell>
          <cell r="C161" t="str">
            <v>PSZ</v>
          </cell>
          <cell r="D161">
            <v>1</v>
          </cell>
        </row>
        <row r="163">
          <cell r="A163" t="str">
            <v>Total load</v>
          </cell>
          <cell r="D163">
            <v>32.5</v>
          </cell>
        </row>
        <row r="166">
          <cell r="A166" t="str">
            <v>VII Bus interconnector panel :-</v>
          </cell>
        </row>
        <row r="167">
          <cell r="A167" t="str">
            <v>Differential relay</v>
          </cell>
          <cell r="C167" t="str">
            <v>DAD3</v>
          </cell>
          <cell r="D167">
            <v>0.65</v>
          </cell>
        </row>
        <row r="168">
          <cell r="A168" t="str">
            <v>Directional O/C &amp; E/F relay</v>
          </cell>
          <cell r="C168" t="str">
            <v>DCD814B</v>
          </cell>
          <cell r="D168">
            <v>3</v>
          </cell>
        </row>
        <row r="169">
          <cell r="A169" t="str">
            <v>Trip circuit supervision relay</v>
          </cell>
          <cell r="C169" t="str">
            <v>XR350</v>
          </cell>
          <cell r="D169">
            <v>0</v>
          </cell>
        </row>
        <row r="170">
          <cell r="A170" t="str">
            <v>DC supply supervision relay</v>
          </cell>
          <cell r="C170" t="str">
            <v>XR152</v>
          </cell>
          <cell r="D170">
            <v>0</v>
          </cell>
        </row>
        <row r="171">
          <cell r="A171" t="str">
            <v>Signal Relay (5*2.5)</v>
          </cell>
          <cell r="C171" t="str">
            <v>RA70</v>
          </cell>
          <cell r="D171">
            <v>12.5</v>
          </cell>
        </row>
        <row r="172">
          <cell r="A172" t="str">
            <v>Indication lamp(5*2.2)</v>
          </cell>
          <cell r="D172">
            <v>11</v>
          </cell>
        </row>
        <row r="173">
          <cell r="A173" t="str">
            <v>Annunciator (2mA*110V)</v>
          </cell>
          <cell r="C173" t="str">
            <v>PSZ</v>
          </cell>
          <cell r="D173">
            <v>1</v>
          </cell>
        </row>
        <row r="175">
          <cell r="A175" t="str">
            <v>Total load</v>
          </cell>
          <cell r="D175">
            <v>28.15</v>
          </cell>
        </row>
        <row r="177">
          <cell r="A177" t="str">
            <v>VIII Capacitor Bank panel :-</v>
          </cell>
        </row>
        <row r="179">
          <cell r="A179" t="str">
            <v>Undervoltage relay</v>
          </cell>
          <cell r="C179" t="str">
            <v>BA 9043</v>
          </cell>
          <cell r="D179">
            <v>2</v>
          </cell>
        </row>
        <row r="180">
          <cell r="A180" t="str">
            <v>O/C &amp; E/F relay</v>
          </cell>
          <cell r="C180" t="str">
            <v>DCD414B</v>
          </cell>
          <cell r="D180">
            <v>3</v>
          </cell>
        </row>
        <row r="181">
          <cell r="A181" t="str">
            <v>Signal Relay (5*2.5)</v>
          </cell>
          <cell r="C181" t="str">
            <v>RA70</v>
          </cell>
          <cell r="D181">
            <v>12.5</v>
          </cell>
        </row>
        <row r="182">
          <cell r="A182" t="str">
            <v>Indication lamp(5*2.2)</v>
          </cell>
          <cell r="D182">
            <v>11</v>
          </cell>
        </row>
        <row r="183">
          <cell r="A183" t="str">
            <v>Annunciator (2mA*110V)</v>
          </cell>
          <cell r="C183" t="str">
            <v>PSZ</v>
          </cell>
          <cell r="D183">
            <v>1</v>
          </cell>
        </row>
        <row r="185">
          <cell r="A185" t="str">
            <v>Total load</v>
          </cell>
          <cell r="D185">
            <v>29.5</v>
          </cell>
        </row>
        <row r="187">
          <cell r="A187" t="str">
            <v>2.3  DC System</v>
          </cell>
        </row>
        <row r="189">
          <cell r="A189" t="str">
            <v>Battery charger &amp; DCDB :-</v>
          </cell>
        </row>
        <row r="190">
          <cell r="A190" t="str">
            <v>Auxiliary relay</v>
          </cell>
          <cell r="D190">
            <v>5</v>
          </cell>
        </row>
        <row r="191">
          <cell r="A191" t="str">
            <v>Indicating lamp (3*2W)</v>
          </cell>
          <cell r="D191">
            <v>6</v>
          </cell>
        </row>
        <row r="193">
          <cell r="A193" t="str">
            <v>Total load</v>
          </cell>
          <cell r="D193">
            <v>11</v>
          </cell>
        </row>
        <row r="195">
          <cell r="A195" t="str">
            <v>2.4  Trafo. OLTC</v>
          </cell>
        </row>
        <row r="197">
          <cell r="A197" t="str">
            <v>AVR relay</v>
          </cell>
          <cell r="D197">
            <v>10</v>
          </cell>
        </row>
        <row r="198">
          <cell r="A198" t="str">
            <v>Indicating lamp (5*2W)</v>
          </cell>
          <cell r="D198">
            <v>10</v>
          </cell>
        </row>
        <row r="200">
          <cell r="A200" t="str">
            <v>Total load</v>
          </cell>
          <cell r="D200">
            <v>20</v>
          </cell>
        </row>
        <row r="202">
          <cell r="A202" t="str">
            <v>2.5  LVAC Panel</v>
          </cell>
        </row>
        <row r="204">
          <cell r="A204" t="str">
            <v>Stand by Earthfault Relay (2nos.)</v>
          </cell>
          <cell r="D204">
            <v>10</v>
          </cell>
        </row>
        <row r="205">
          <cell r="A205" t="str">
            <v>Indicating lamp (3*2W)</v>
          </cell>
          <cell r="D205">
            <v>6</v>
          </cell>
        </row>
        <row r="207">
          <cell r="A207" t="str">
            <v>Total load</v>
          </cell>
          <cell r="D207">
            <v>16</v>
          </cell>
        </row>
        <row r="209">
          <cell r="A209" t="str">
            <v>THE DC LOADS OF LDC ARE MET BY THE 48V DC (FUTURE) BATTERY.</v>
          </cell>
        </row>
        <row r="211">
          <cell r="A211" t="str">
            <v>2.5  Continuous Load Summary</v>
          </cell>
        </row>
        <row r="213">
          <cell r="A213" t="str">
            <v>S. No</v>
          </cell>
          <cell r="B213" t="str">
            <v>Feeder</v>
          </cell>
          <cell r="E213" t="str">
            <v>Continuous</v>
          </cell>
          <cell r="G213" t="str">
            <v>No. of</v>
          </cell>
          <cell r="I213" t="str">
            <v>Total Load</v>
          </cell>
        </row>
        <row r="214">
          <cell r="E214" t="str">
            <v>Load per feeder</v>
          </cell>
          <cell r="G214" t="str">
            <v>feeders</v>
          </cell>
        </row>
        <row r="215">
          <cell r="E215" t="str">
            <v>(Watts)</v>
          </cell>
          <cell r="I215" t="str">
            <v>(Watts)</v>
          </cell>
        </row>
        <row r="217">
          <cell r="A217">
            <v>1</v>
          </cell>
          <cell r="B217" t="str">
            <v>33 kV OHL Feeder</v>
          </cell>
          <cell r="E217">
            <v>80.25</v>
          </cell>
          <cell r="G217">
            <v>5</v>
          </cell>
          <cell r="I217">
            <v>401.25</v>
          </cell>
        </row>
        <row r="219">
          <cell r="A219">
            <v>2</v>
          </cell>
          <cell r="B219" t="str">
            <v>33/11 kV Trafo. Feeder</v>
          </cell>
          <cell r="E219">
            <v>94.25</v>
          </cell>
          <cell r="G219">
            <v>3</v>
          </cell>
          <cell r="I219">
            <v>282.75</v>
          </cell>
        </row>
        <row r="220">
          <cell r="B220" t="str">
            <v>(33 kV side)</v>
          </cell>
        </row>
        <row r="222">
          <cell r="A222">
            <v>3</v>
          </cell>
          <cell r="B222" t="str">
            <v>33 kV Bus section , riser</v>
          </cell>
          <cell r="E222">
            <v>63.25</v>
          </cell>
          <cell r="G222">
            <v>1</v>
          </cell>
          <cell r="I222">
            <v>63.25</v>
          </cell>
        </row>
        <row r="223">
          <cell r="B223" t="str">
            <v>and measuring panel</v>
          </cell>
        </row>
        <row r="225">
          <cell r="A225">
            <v>4</v>
          </cell>
          <cell r="B225" t="str">
            <v>Busbar protection panel</v>
          </cell>
          <cell r="E225">
            <v>10.9</v>
          </cell>
          <cell r="G225">
            <v>1</v>
          </cell>
          <cell r="I225">
            <v>10.9</v>
          </cell>
        </row>
        <row r="227">
          <cell r="A227">
            <v>5</v>
          </cell>
          <cell r="B227" t="str">
            <v>Synchronising panel</v>
          </cell>
          <cell r="E227">
            <v>5</v>
          </cell>
          <cell r="G227">
            <v>1</v>
          </cell>
          <cell r="I227">
            <v>5</v>
          </cell>
        </row>
        <row r="229">
          <cell r="A229">
            <v>6</v>
          </cell>
          <cell r="B229" t="str">
            <v>33 kV trafo. feeder (11 kV side)</v>
          </cell>
          <cell r="E229">
            <v>27.5</v>
          </cell>
          <cell r="G229">
            <v>3</v>
          </cell>
          <cell r="I229">
            <v>82.5</v>
          </cell>
        </row>
        <row r="231">
          <cell r="A231">
            <v>7</v>
          </cell>
          <cell r="B231" t="str">
            <v>11 kV Bus riser and measuring  panel</v>
          </cell>
          <cell r="E231">
            <v>39.5</v>
          </cell>
          <cell r="G231">
            <v>2</v>
          </cell>
          <cell r="I231">
            <v>79</v>
          </cell>
        </row>
        <row r="233">
          <cell r="A233">
            <v>8</v>
          </cell>
          <cell r="B233" t="str">
            <v>11 kV measuring panel</v>
          </cell>
          <cell r="E233">
            <v>39.5</v>
          </cell>
          <cell r="G233">
            <v>1</v>
          </cell>
          <cell r="I233">
            <v>39.5</v>
          </cell>
        </row>
        <row r="235">
          <cell r="A235">
            <v>9</v>
          </cell>
          <cell r="B235" t="str">
            <v>11 kV Bus section panel</v>
          </cell>
          <cell r="E235">
            <v>27.5</v>
          </cell>
          <cell r="G235">
            <v>2</v>
          </cell>
          <cell r="I235">
            <v>55</v>
          </cell>
        </row>
        <row r="237">
          <cell r="A237">
            <v>10</v>
          </cell>
          <cell r="B237" t="str">
            <v>Station aux. trafo panel</v>
          </cell>
          <cell r="E237">
            <v>32.5</v>
          </cell>
          <cell r="G237">
            <v>2</v>
          </cell>
          <cell r="I237">
            <v>65</v>
          </cell>
        </row>
        <row r="239">
          <cell r="A239">
            <v>11</v>
          </cell>
          <cell r="B239" t="str">
            <v>11 kV cable feeder</v>
          </cell>
          <cell r="E239">
            <v>32.5</v>
          </cell>
          <cell r="G239">
            <v>18</v>
          </cell>
          <cell r="I239">
            <v>585</v>
          </cell>
        </row>
        <row r="241">
          <cell r="A241">
            <v>12</v>
          </cell>
          <cell r="B241" t="str">
            <v>11 kV Bus interconnector panel</v>
          </cell>
          <cell r="E241">
            <v>28.15</v>
          </cell>
          <cell r="G241">
            <v>2</v>
          </cell>
          <cell r="I241">
            <v>56.3</v>
          </cell>
        </row>
        <row r="243">
          <cell r="A243">
            <v>13</v>
          </cell>
          <cell r="B243" t="str">
            <v xml:space="preserve">DC System (Battery, Battery </v>
          </cell>
          <cell r="E243">
            <v>11</v>
          </cell>
          <cell r="G243">
            <v>2</v>
          </cell>
          <cell r="I243">
            <v>22</v>
          </cell>
        </row>
        <row r="244">
          <cell r="B244" t="str">
            <v>charger &amp; DCDB)</v>
          </cell>
        </row>
        <row r="246">
          <cell r="A246">
            <v>14</v>
          </cell>
          <cell r="B246" t="str">
            <v>Trafo OLTC</v>
          </cell>
          <cell r="E246">
            <v>20</v>
          </cell>
          <cell r="G246">
            <v>3</v>
          </cell>
          <cell r="I246">
            <v>60</v>
          </cell>
        </row>
        <row r="248">
          <cell r="A248">
            <v>15</v>
          </cell>
          <cell r="B248" t="str">
            <v>LVAC Panel</v>
          </cell>
          <cell r="E248">
            <v>16</v>
          </cell>
          <cell r="G248">
            <v>1</v>
          </cell>
          <cell r="I248">
            <v>16</v>
          </cell>
        </row>
        <row r="250">
          <cell r="A250" t="str">
            <v>Total continuous load</v>
          </cell>
          <cell r="H250" t="str">
            <v>=</v>
          </cell>
          <cell r="I250">
            <v>1823.45</v>
          </cell>
          <cell r="J250" t="str">
            <v>Watts</v>
          </cell>
        </row>
        <row r="252">
          <cell r="A252" t="str">
            <v>Continuous load in Amperes</v>
          </cell>
          <cell r="H252" t="str">
            <v>=</v>
          </cell>
          <cell r="I252">
            <v>1823.45</v>
          </cell>
          <cell r="J252" t="str">
            <v>/99</v>
          </cell>
        </row>
        <row r="254">
          <cell r="H254" t="str">
            <v>=</v>
          </cell>
          <cell r="I254">
            <v>18.418686868686869</v>
          </cell>
          <cell r="J254" t="str">
            <v>A</v>
          </cell>
        </row>
        <row r="255">
          <cell r="A255" t="str">
            <v>3.0 Momentary tripping load</v>
          </cell>
        </row>
        <row r="257">
          <cell r="A257" t="str">
            <v>Momentary tripping load per 33kV CB</v>
          </cell>
          <cell r="F257" t="str">
            <v>=</v>
          </cell>
          <cell r="G257">
            <v>250</v>
          </cell>
          <cell r="H257" t="str">
            <v>Watts</v>
          </cell>
        </row>
        <row r="259">
          <cell r="A259" t="str">
            <v>Maximum No. of breakers in33Kv busbar protection Zone</v>
          </cell>
          <cell r="F259" t="str">
            <v>=</v>
          </cell>
          <cell r="G259">
            <v>5</v>
          </cell>
        </row>
        <row r="261">
          <cell r="A261" t="str">
            <v>Momentary tripping load of one busbar protection zone</v>
          </cell>
          <cell r="F261" t="str">
            <v>=</v>
          </cell>
          <cell r="G261">
            <v>1250</v>
          </cell>
          <cell r="H261" t="str">
            <v>Watts</v>
          </cell>
        </row>
        <row r="263">
          <cell r="A263" t="str">
            <v>Annunciation window load ( 2 Windows + 1 Hooter considered)</v>
          </cell>
          <cell r="F263" t="str">
            <v>=</v>
          </cell>
          <cell r="G263">
            <v>50</v>
          </cell>
          <cell r="H263" t="str">
            <v>Watts</v>
          </cell>
        </row>
        <row r="265">
          <cell r="A265" t="str">
            <v>Total Tripping load</v>
          </cell>
          <cell r="F265" t="str">
            <v>=</v>
          </cell>
          <cell r="G265">
            <v>1300</v>
          </cell>
          <cell r="H265" t="str">
            <v>Watts</v>
          </cell>
        </row>
        <row r="267">
          <cell r="F267" t="str">
            <v>=</v>
          </cell>
          <cell r="G267">
            <v>13.131313131313131</v>
          </cell>
          <cell r="H267" t="str">
            <v>A</v>
          </cell>
        </row>
        <row r="269">
          <cell r="A269" t="str">
            <v>Tripping time = 1 sec</v>
          </cell>
        </row>
        <row r="272">
          <cell r="A272" t="str">
            <v>1.    Since the operation of tripping relay and trip coil is serial, the maximum load among them</v>
          </cell>
        </row>
        <row r="273">
          <cell r="A273" t="str">
            <v>(i.e trip coil load) is considered for calculation.</v>
          </cell>
        </row>
        <row r="275">
          <cell r="A275" t="str">
            <v>4.0  Momentary closing load</v>
          </cell>
        </row>
        <row r="277">
          <cell r="A277" t="str">
            <v xml:space="preserve">Momentary closing load per 33kV CB .  </v>
          </cell>
          <cell r="F277" t="str">
            <v>=</v>
          </cell>
          <cell r="G277">
            <v>250</v>
          </cell>
          <cell r="H277" t="str">
            <v>Watts</v>
          </cell>
        </row>
        <row r="279">
          <cell r="F279" t="str">
            <v>=</v>
          </cell>
          <cell r="G279">
            <v>2.5252525252525251</v>
          </cell>
          <cell r="H279" t="str">
            <v>A</v>
          </cell>
        </row>
        <row r="280">
          <cell r="A280" t="str">
            <v>One minute duration of this load is considered to account for closing operation of all breakers</v>
          </cell>
        </row>
        <row r="282">
          <cell r="A282" t="str">
            <v>5.0  CB closing spring Charging Load</v>
          </cell>
        </row>
        <row r="284">
          <cell r="A284" t="str">
            <v xml:space="preserve">CB Motor rating </v>
          </cell>
          <cell r="F284" t="str">
            <v>=</v>
          </cell>
          <cell r="G284">
            <v>200</v>
          </cell>
          <cell r="H284" t="str">
            <v xml:space="preserve">Watts   </v>
          </cell>
        </row>
        <row r="286">
          <cell r="A286" t="str">
            <v>Max.no. of CBs in one 33kV bus section</v>
          </cell>
          <cell r="F286" t="str">
            <v>=</v>
          </cell>
          <cell r="G286">
            <v>5</v>
          </cell>
        </row>
        <row r="288">
          <cell r="A288" t="str">
            <v>Total spring charging load</v>
          </cell>
          <cell r="F288" t="str">
            <v>=</v>
          </cell>
          <cell r="G288">
            <v>1000</v>
          </cell>
          <cell r="H288" t="str">
            <v>Watts      =</v>
          </cell>
          <cell r="I288">
            <v>10.1010101010101</v>
          </cell>
          <cell r="J288" t="str">
            <v>A</v>
          </cell>
        </row>
        <row r="290">
          <cell r="A290" t="str">
            <v xml:space="preserve">Spring Charging Duration </v>
          </cell>
          <cell r="F290" t="str">
            <v>=</v>
          </cell>
          <cell r="G290">
            <v>30</v>
          </cell>
          <cell r="H290" t="str">
            <v>Sec.</v>
          </cell>
        </row>
        <row r="293">
          <cell r="A293" t="str">
            <v>6.0 Disconnector closing spring Charging Load</v>
          </cell>
        </row>
        <row r="295">
          <cell r="A295" t="str">
            <v>Disconnector motor rating</v>
          </cell>
          <cell r="F295" t="str">
            <v>=</v>
          </cell>
          <cell r="G295">
            <v>200</v>
          </cell>
          <cell r="H295" t="str">
            <v xml:space="preserve">Watts   </v>
          </cell>
        </row>
        <row r="297">
          <cell r="A297" t="str">
            <v>Max.no. of disconnectors in one 33kV bus section</v>
          </cell>
          <cell r="F297" t="str">
            <v>=</v>
          </cell>
          <cell r="G297">
            <v>6</v>
          </cell>
        </row>
        <row r="299">
          <cell r="A299" t="str">
            <v>Total spring charging load</v>
          </cell>
          <cell r="F299" t="str">
            <v>=</v>
          </cell>
          <cell r="G299">
            <v>1200</v>
          </cell>
          <cell r="H299" t="str">
            <v>Watts      =</v>
          </cell>
          <cell r="I299">
            <v>12.121212121212121</v>
          </cell>
          <cell r="J299" t="str">
            <v>A</v>
          </cell>
        </row>
        <row r="301">
          <cell r="A301" t="str">
            <v xml:space="preserve">Spring Charging Duration </v>
          </cell>
          <cell r="F301" t="str">
            <v>=</v>
          </cell>
          <cell r="G301">
            <v>30</v>
          </cell>
          <cell r="H301" t="str">
            <v>Sec.</v>
          </cell>
        </row>
        <row r="304">
          <cell r="A304" t="str">
            <v>7.0 Emergency Lighting Load</v>
          </cell>
          <cell r="F304" t="str">
            <v>=</v>
          </cell>
          <cell r="G304">
            <v>1000</v>
          </cell>
          <cell r="H304" t="str">
            <v xml:space="preserve">Watts    = </v>
          </cell>
          <cell r="I304">
            <v>10.1010101010101</v>
          </cell>
          <cell r="J304" t="str">
            <v>A</v>
          </cell>
        </row>
        <row r="307">
          <cell r="A307" t="str">
            <v>8.0 Load Cycle</v>
          </cell>
        </row>
        <row r="309">
          <cell r="A309" t="str">
            <v>Duration</v>
          </cell>
          <cell r="B309" t="str">
            <v xml:space="preserve">Load description </v>
          </cell>
          <cell r="H309" t="str">
            <v>Load in Amperes</v>
          </cell>
        </row>
        <row r="311">
          <cell r="A311" t="str">
            <v>1 second</v>
          </cell>
          <cell r="B311" t="str">
            <v>CB Tripping load + Continuous load + Emergency lighting load</v>
          </cell>
          <cell r="I311">
            <v>41.651010101010101</v>
          </cell>
        </row>
        <row r="313">
          <cell r="A313" t="str">
            <v>360 minutes</v>
          </cell>
          <cell r="B313" t="str">
            <v>Continuous load + Emergency lighting load</v>
          </cell>
          <cell r="I313">
            <v>28.51969696969697</v>
          </cell>
        </row>
        <row r="315">
          <cell r="A315" t="str">
            <v>240 minutes</v>
          </cell>
          <cell r="B315" t="str">
            <v>Continuous load</v>
          </cell>
          <cell r="I315">
            <v>18.418686868686869</v>
          </cell>
        </row>
        <row r="317">
          <cell r="A317" t="str">
            <v>1 minute</v>
          </cell>
          <cell r="B317" t="str">
            <v>Continuous load + CB Closing load</v>
          </cell>
          <cell r="I317">
            <v>20.943939393939395</v>
          </cell>
        </row>
        <row r="319">
          <cell r="A319" t="str">
            <v>30 seconds</v>
          </cell>
          <cell r="B319" t="str">
            <v>Continuous load + CB closing Spring charging load</v>
          </cell>
          <cell r="I319">
            <v>28.51969696969697</v>
          </cell>
        </row>
        <row r="321">
          <cell r="A321" t="str">
            <v>1 second</v>
          </cell>
          <cell r="B321" t="str">
            <v>Continuous load + CB Tripping load</v>
          </cell>
          <cell r="I321">
            <v>31.55</v>
          </cell>
        </row>
        <row r="323">
          <cell r="A323" t="str">
            <v>1 minute</v>
          </cell>
          <cell r="B323" t="str">
            <v>Continuous load + CB Closing load</v>
          </cell>
          <cell r="I323">
            <v>20.943939393939395</v>
          </cell>
        </row>
        <row r="325">
          <cell r="A325" t="str">
            <v>30 seconds</v>
          </cell>
          <cell r="B325" t="str">
            <v>Continuous load + CB closing Spring charging load</v>
          </cell>
          <cell r="I325">
            <v>28.51969696969697</v>
          </cell>
        </row>
        <row r="327">
          <cell r="A327" t="str">
            <v>1 second</v>
          </cell>
          <cell r="B327" t="str">
            <v>Continuous load + CB Tripping load</v>
          </cell>
          <cell r="I327">
            <v>31.55</v>
          </cell>
        </row>
        <row r="329">
          <cell r="A329" t="str">
            <v>30 seconds</v>
          </cell>
          <cell r="B329" t="str">
            <v>Continuous load + Disconnector closing Spring charging load</v>
          </cell>
          <cell r="I329">
            <v>30.53989898989899</v>
          </cell>
        </row>
      </sheetData>
      <sheetData sheetId="1"/>
      <sheetData sheetId="2"/>
      <sheetData sheetId="3"/>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d Details(B2)"/>
      <sheetName val="B2(10)"/>
      <sheetName val="B2 (0)"/>
      <sheetName val="Load Details_B2_"/>
      <sheetName val="Report"/>
      <sheetName val="Basis"/>
      <sheetName val="Design"/>
      <sheetName val="Coalmine"/>
    </sheetNames>
    <sheetDataSet>
      <sheetData sheetId="0" refreshError="1">
        <row r="1">
          <cell r="A1" t="str">
            <v>LARSEN &amp; TOUBRO LIMITED, ECC-CONSTRUCTION GROUP</v>
          </cell>
        </row>
        <row r="2">
          <cell r="A2" t="str">
            <v xml:space="preserve">                                                                   E &amp; I BUSINESS UNIT,HQ,MADRAS</v>
          </cell>
        </row>
        <row r="5">
          <cell r="A5" t="str">
            <v>CONSTRUCTION GROUP</v>
          </cell>
        </row>
        <row r="6">
          <cell r="A6" t="str">
            <v xml:space="preserve">PROJECT    :  </v>
          </cell>
          <cell r="B6" t="str">
            <v>33/11kV GIS S/S - AL AIN</v>
          </cell>
        </row>
        <row r="7">
          <cell r="G7" t="str">
            <v>PREPARED</v>
          </cell>
          <cell r="H7" t="str">
            <v>CHECKED</v>
          </cell>
          <cell r="I7" t="str">
            <v>APPROVED</v>
          </cell>
          <cell r="J7" t="str">
            <v>DATE</v>
          </cell>
        </row>
        <row r="9">
          <cell r="A9" t="str">
            <v>TITLE        :</v>
          </cell>
          <cell r="B9" t="str">
            <v>BATTERY SIZING CALCULATION</v>
          </cell>
          <cell r="G9" t="str">
            <v>BSA</v>
          </cell>
          <cell r="H9" t="str">
            <v>AKS</v>
          </cell>
          <cell r="I9" t="str">
            <v>KR</v>
          </cell>
          <cell r="J9" t="str">
            <v>20.06.2000</v>
          </cell>
        </row>
        <row r="10">
          <cell r="B10" t="str">
            <v>(FOR SUBSTATION TYPE B2,B3 &amp; A3)</v>
          </cell>
        </row>
        <row r="11">
          <cell r="A11" t="str">
            <v>1.0 DC System Details</v>
          </cell>
        </row>
        <row r="12">
          <cell r="A12" t="str">
            <v>Type of  Battery</v>
          </cell>
          <cell r="E12" t="str">
            <v>=</v>
          </cell>
          <cell r="F12" t="str">
            <v>Ni - Cd</v>
          </cell>
        </row>
        <row r="13">
          <cell r="A13" t="str">
            <v>Nominal System Voltage (NSV)</v>
          </cell>
          <cell r="E13" t="str">
            <v>=</v>
          </cell>
          <cell r="F13">
            <v>110</v>
          </cell>
          <cell r="G13" t="str">
            <v>V DC</v>
          </cell>
        </row>
        <row r="14">
          <cell r="A14" t="str">
            <v>Highest System Voltage (HSV)</v>
          </cell>
          <cell r="E14" t="str">
            <v>=</v>
          </cell>
          <cell r="F14">
            <v>121.00000000000001</v>
          </cell>
          <cell r="G14" t="str">
            <v>V DC</v>
          </cell>
          <cell r="H14" t="str">
            <v>(110% of Nominal System Voltage)</v>
          </cell>
        </row>
        <row r="15">
          <cell r="A15" t="str">
            <v>Lowest System Voltage (LSV)</v>
          </cell>
          <cell r="E15" t="str">
            <v>=</v>
          </cell>
          <cell r="F15">
            <v>99</v>
          </cell>
          <cell r="G15" t="str">
            <v>V DC</v>
          </cell>
          <cell r="H15" t="str">
            <v>(90% of Nominal System Voltage)</v>
          </cell>
        </row>
        <row r="16">
          <cell r="A16" t="str">
            <v>Voltage per cell during float Charging (VPC)</v>
          </cell>
          <cell r="E16" t="str">
            <v>=</v>
          </cell>
          <cell r="F16">
            <v>1.45</v>
          </cell>
          <cell r="G16" t="str">
            <v>V</v>
          </cell>
        </row>
        <row r="17">
          <cell r="A17" t="str">
            <v>Minimum Operating Temperature</v>
          </cell>
          <cell r="E17" t="str">
            <v>=</v>
          </cell>
          <cell r="F17">
            <v>10</v>
          </cell>
          <cell r="G17" t="str">
            <v>°C</v>
          </cell>
        </row>
        <row r="18">
          <cell r="A18" t="str">
            <v>End Cell Voltage</v>
          </cell>
          <cell r="E18" t="str">
            <v>=</v>
          </cell>
          <cell r="F18">
            <v>1.1399999999999999</v>
          </cell>
          <cell r="G18" t="str">
            <v>V</v>
          </cell>
        </row>
        <row r="20">
          <cell r="A20" t="str">
            <v>2.0 Continous loads</v>
          </cell>
        </row>
        <row r="22">
          <cell r="A22" t="str">
            <v>2.1  33 kV System</v>
          </cell>
        </row>
        <row r="23">
          <cell r="C23" t="str">
            <v>Relay/Eqpt. Ref</v>
          </cell>
          <cell r="D23" t="str">
            <v xml:space="preserve">Continuous Load </v>
          </cell>
        </row>
        <row r="24">
          <cell r="D24" t="str">
            <v>(CL in watts)</v>
          </cell>
        </row>
        <row r="26">
          <cell r="A26" t="str">
            <v>I  OHL feeder:-</v>
          </cell>
        </row>
        <row r="28">
          <cell r="A28" t="str">
            <v>1) GIS</v>
          </cell>
        </row>
        <row r="29">
          <cell r="A29" t="str">
            <v>Bay control unit</v>
          </cell>
          <cell r="D29">
            <v>35</v>
          </cell>
        </row>
        <row r="31">
          <cell r="A31" t="str">
            <v>2) Control panel</v>
          </cell>
        </row>
        <row r="32">
          <cell r="A32" t="str">
            <v>Discrepency lamp(2*2)</v>
          </cell>
          <cell r="C32" t="str">
            <v>CA10</v>
          </cell>
          <cell r="D32">
            <v>4</v>
          </cell>
        </row>
        <row r="33">
          <cell r="A33" t="str">
            <v>Semaphore Indicator (1*1)</v>
          </cell>
          <cell r="C33" t="str">
            <v>AM036</v>
          </cell>
          <cell r="D33">
            <v>1</v>
          </cell>
        </row>
        <row r="34">
          <cell r="A34" t="str">
            <v>Indicating Lamps (2*2)</v>
          </cell>
          <cell r="C34" t="str">
            <v>BFLKC+BLNV</v>
          </cell>
          <cell r="D34">
            <v>4</v>
          </cell>
        </row>
        <row r="35">
          <cell r="A35" t="str">
            <v>Annunciator</v>
          </cell>
          <cell r="C35" t="str">
            <v>PANALARM-Model 930</v>
          </cell>
          <cell r="D35">
            <v>6</v>
          </cell>
        </row>
        <row r="37">
          <cell r="A37" t="str">
            <v>3) Relay panel</v>
          </cell>
        </row>
        <row r="38">
          <cell r="A38" t="str">
            <v>Distance protection Relay</v>
          </cell>
          <cell r="C38" t="str">
            <v>OMEGA 305</v>
          </cell>
          <cell r="D38">
            <v>15</v>
          </cell>
        </row>
        <row r="39">
          <cell r="A39" t="str">
            <v>Directional O/C &amp; E/F relay</v>
          </cell>
          <cell r="C39" t="str">
            <v>DCD814B</v>
          </cell>
          <cell r="D39">
            <v>3</v>
          </cell>
        </row>
        <row r="40">
          <cell r="A40" t="str">
            <v>Trip circuit supervision relay</v>
          </cell>
          <cell r="C40" t="str">
            <v>XR350</v>
          </cell>
          <cell r="D40">
            <v>2</v>
          </cell>
        </row>
        <row r="41">
          <cell r="A41" t="str">
            <v>DC supply supervision relay</v>
          </cell>
          <cell r="C41" t="str">
            <v>XR152</v>
          </cell>
          <cell r="D41">
            <v>1.25</v>
          </cell>
        </row>
        <row r="42">
          <cell r="A42" t="str">
            <v>Indicating lamp (2*2)</v>
          </cell>
          <cell r="C42" t="str">
            <v>BFLKC+BLNVN</v>
          </cell>
          <cell r="D42">
            <v>4</v>
          </cell>
        </row>
        <row r="43">
          <cell r="A43" t="str">
            <v>Sensative Earth fault relay</v>
          </cell>
          <cell r="C43" t="str">
            <v>DCD124A</v>
          </cell>
          <cell r="D43">
            <v>5</v>
          </cell>
        </row>
        <row r="46">
          <cell r="A46" t="str">
            <v>Total load</v>
          </cell>
          <cell r="D46">
            <v>80.25</v>
          </cell>
        </row>
        <row r="48">
          <cell r="A48" t="str">
            <v>II  33/11kV Trafo.feeder:-</v>
          </cell>
        </row>
        <row r="50">
          <cell r="A50" t="str">
            <v>1) GIS</v>
          </cell>
        </row>
        <row r="51">
          <cell r="A51" t="str">
            <v>Bay control unit</v>
          </cell>
          <cell r="D51">
            <v>35</v>
          </cell>
        </row>
        <row r="53">
          <cell r="A53" t="str">
            <v>2) Control panel</v>
          </cell>
        </row>
        <row r="54">
          <cell r="A54" t="str">
            <v>Discrepency lamp(3 *2)</v>
          </cell>
          <cell r="C54" t="str">
            <v>CA10</v>
          </cell>
          <cell r="D54">
            <v>6</v>
          </cell>
        </row>
        <row r="55">
          <cell r="A55" t="str">
            <v>Semaphore indicator (2*1)</v>
          </cell>
          <cell r="C55" t="str">
            <v>AM036</v>
          </cell>
          <cell r="D55">
            <v>2</v>
          </cell>
        </row>
        <row r="56">
          <cell r="A56" t="str">
            <v>Indicating Lamps (1*2)</v>
          </cell>
          <cell r="C56" t="str">
            <v>BFLKC+BLNV</v>
          </cell>
          <cell r="D56">
            <v>2</v>
          </cell>
        </row>
        <row r="57">
          <cell r="A57" t="str">
            <v>Annunciator</v>
          </cell>
          <cell r="C57" t="str">
            <v>PANALARM-Model 930</v>
          </cell>
          <cell r="D57">
            <v>6</v>
          </cell>
        </row>
        <row r="59">
          <cell r="A59" t="str">
            <v>3) Relay panel</v>
          </cell>
        </row>
        <row r="60">
          <cell r="A60" t="str">
            <v xml:space="preserve">Differential relay </v>
          </cell>
          <cell r="C60" t="str">
            <v>Duobias M</v>
          </cell>
          <cell r="D60">
            <v>16</v>
          </cell>
        </row>
        <row r="61">
          <cell r="A61" t="str">
            <v>O/C &amp; E/F relay</v>
          </cell>
          <cell r="C61" t="str">
            <v>DCD411B</v>
          </cell>
          <cell r="D61">
            <v>5</v>
          </cell>
        </row>
        <row r="62">
          <cell r="A62" t="str">
            <v>Standby E/F relay</v>
          </cell>
          <cell r="C62" t="str">
            <v>DCD114B</v>
          </cell>
          <cell r="D62">
            <v>5</v>
          </cell>
        </row>
        <row r="63">
          <cell r="A63" t="str">
            <v>Trip circuit supervision relay</v>
          </cell>
          <cell r="C63" t="str">
            <v>XR350</v>
          </cell>
          <cell r="D63">
            <v>2</v>
          </cell>
        </row>
        <row r="64">
          <cell r="A64" t="str">
            <v>DC supply supervision relay</v>
          </cell>
          <cell r="C64" t="str">
            <v>XR152</v>
          </cell>
          <cell r="D64">
            <v>1.25</v>
          </cell>
        </row>
        <row r="65">
          <cell r="A65" t="str">
            <v>Indicating Lamps (2*2)</v>
          </cell>
          <cell r="C65" t="str">
            <v>BFLKC+BLNV</v>
          </cell>
          <cell r="D65">
            <v>4</v>
          </cell>
        </row>
        <row r="66">
          <cell r="A66" t="str">
            <v>Restricted Earth fault relay</v>
          </cell>
          <cell r="C66" t="str">
            <v>DCD124A</v>
          </cell>
          <cell r="D66">
            <v>5</v>
          </cell>
        </row>
        <row r="67">
          <cell r="A67" t="str">
            <v>Aux. relay - Trafo. trouble</v>
          </cell>
          <cell r="C67" t="str">
            <v>AR211</v>
          </cell>
          <cell r="D67">
            <v>5</v>
          </cell>
        </row>
        <row r="70">
          <cell r="A70" t="str">
            <v>Total load</v>
          </cell>
          <cell r="D70">
            <v>94.25</v>
          </cell>
        </row>
        <row r="72">
          <cell r="A72" t="str">
            <v>III  Bus section, riser and measuring panel :-</v>
          </cell>
        </row>
        <row r="74">
          <cell r="A74" t="str">
            <v>1) GIS</v>
          </cell>
        </row>
        <row r="75">
          <cell r="A75" t="str">
            <v>Bay control unit</v>
          </cell>
          <cell r="D75">
            <v>35</v>
          </cell>
        </row>
        <row r="77">
          <cell r="A77" t="str">
            <v>2) Control panel</v>
          </cell>
        </row>
        <row r="78">
          <cell r="A78" t="str">
            <v>Semaphore Indicator(2*1)</v>
          </cell>
          <cell r="C78" t="str">
            <v>AM036</v>
          </cell>
          <cell r="D78">
            <v>2</v>
          </cell>
        </row>
        <row r="79">
          <cell r="A79" t="str">
            <v>Discrepency lamp(3*2)</v>
          </cell>
          <cell r="C79" t="str">
            <v>CA10</v>
          </cell>
          <cell r="D79">
            <v>6</v>
          </cell>
        </row>
        <row r="80">
          <cell r="A80" t="str">
            <v>Indicating Lamps (1*2)</v>
          </cell>
          <cell r="C80" t="str">
            <v>BFLKC+BLNV</v>
          </cell>
          <cell r="D80">
            <v>2</v>
          </cell>
        </row>
        <row r="81">
          <cell r="A81" t="str">
            <v>Annunciator</v>
          </cell>
          <cell r="C81" t="str">
            <v>PANALARM-Model 930</v>
          </cell>
          <cell r="D81">
            <v>6</v>
          </cell>
        </row>
        <row r="83">
          <cell r="A83" t="str">
            <v>3) Relay panel</v>
          </cell>
        </row>
        <row r="84">
          <cell r="A84" t="str">
            <v>O/C &amp; E/F relay</v>
          </cell>
          <cell r="C84" t="str">
            <v>DCD411B</v>
          </cell>
          <cell r="D84">
            <v>5</v>
          </cell>
        </row>
        <row r="85">
          <cell r="A85" t="str">
            <v>Trip circuit supervision relay</v>
          </cell>
          <cell r="C85" t="str">
            <v>XR350</v>
          </cell>
          <cell r="D85">
            <v>2</v>
          </cell>
        </row>
        <row r="86">
          <cell r="A86" t="str">
            <v>DC supply supervision relay</v>
          </cell>
          <cell r="C86" t="str">
            <v>XR152</v>
          </cell>
          <cell r="D86">
            <v>1.25</v>
          </cell>
        </row>
        <row r="87">
          <cell r="A87" t="str">
            <v>Indicating Lamps (2*2)</v>
          </cell>
          <cell r="C87" t="str">
            <v>BFLKC+BLNV</v>
          </cell>
          <cell r="D87">
            <v>4</v>
          </cell>
        </row>
        <row r="89">
          <cell r="A89" t="str">
            <v>Total load</v>
          </cell>
          <cell r="D89">
            <v>63.25</v>
          </cell>
        </row>
        <row r="91">
          <cell r="A91" t="str">
            <v>IV  Busbar protection panel :-</v>
          </cell>
        </row>
        <row r="92">
          <cell r="A92" t="str">
            <v>Differential busbar protection relay</v>
          </cell>
          <cell r="C92" t="str">
            <v>DAD</v>
          </cell>
          <cell r="D92">
            <v>0.65</v>
          </cell>
        </row>
        <row r="93">
          <cell r="A93" t="str">
            <v>Indicating Lamps (2*2)</v>
          </cell>
          <cell r="C93" t="str">
            <v>BFLKC+BLNV</v>
          </cell>
          <cell r="D93">
            <v>4</v>
          </cell>
        </row>
        <row r="94">
          <cell r="A94" t="str">
            <v>Aux. relay</v>
          </cell>
          <cell r="C94" t="str">
            <v>AR211</v>
          </cell>
          <cell r="D94">
            <v>5</v>
          </cell>
        </row>
        <row r="95">
          <cell r="A95" t="str">
            <v>Trip supply supervision relay</v>
          </cell>
          <cell r="C95" t="str">
            <v>XR152</v>
          </cell>
          <cell r="D95">
            <v>1.25</v>
          </cell>
        </row>
        <row r="97">
          <cell r="A97" t="str">
            <v>Total load</v>
          </cell>
          <cell r="D97">
            <v>10.9</v>
          </cell>
        </row>
        <row r="99">
          <cell r="A99" t="str">
            <v>V  Synchronising panel :-</v>
          </cell>
        </row>
        <row r="100">
          <cell r="A100" t="str">
            <v>Check synchronising relay</v>
          </cell>
          <cell r="C100" t="str">
            <v>Argus7</v>
          </cell>
          <cell r="D100">
            <v>3</v>
          </cell>
        </row>
        <row r="101">
          <cell r="A101" t="str">
            <v>Indicating lamps (1*2)</v>
          </cell>
          <cell r="C101" t="str">
            <v>BFLKC+BLNV</v>
          </cell>
          <cell r="D101">
            <v>2</v>
          </cell>
        </row>
        <row r="103">
          <cell r="A103" t="str">
            <v>Total load</v>
          </cell>
          <cell r="D103">
            <v>5</v>
          </cell>
        </row>
        <row r="105">
          <cell r="A105" t="str">
            <v>2.2  11 kV System</v>
          </cell>
        </row>
        <row r="107">
          <cell r="A107" t="str">
            <v>I  33/11kV Trafo.incomer feeder:-</v>
          </cell>
        </row>
        <row r="108">
          <cell r="A108" t="str">
            <v>O/C &amp; E/F relay</v>
          </cell>
          <cell r="C108" t="str">
            <v>DCD414B</v>
          </cell>
          <cell r="D108">
            <v>3</v>
          </cell>
        </row>
        <row r="109">
          <cell r="A109" t="str">
            <v>Trip circuit supervision relay</v>
          </cell>
          <cell r="C109" t="str">
            <v>XR350</v>
          </cell>
          <cell r="D109">
            <v>0</v>
          </cell>
        </row>
        <row r="110">
          <cell r="A110" t="str">
            <v>DC supply supervision relay</v>
          </cell>
          <cell r="C110" t="str">
            <v>XR152</v>
          </cell>
          <cell r="D110">
            <v>0</v>
          </cell>
        </row>
        <row r="111">
          <cell r="A111" t="str">
            <v>Signal Relay (5*2.5)</v>
          </cell>
          <cell r="C111" t="str">
            <v>RA70</v>
          </cell>
          <cell r="D111">
            <v>12.5</v>
          </cell>
        </row>
        <row r="112">
          <cell r="A112" t="str">
            <v>Indication lamp(5*2.2)</v>
          </cell>
          <cell r="D112">
            <v>11</v>
          </cell>
        </row>
        <row r="113">
          <cell r="A113" t="str">
            <v>Annunciator (2mA*110V)</v>
          </cell>
          <cell r="C113" t="str">
            <v>PSZ</v>
          </cell>
          <cell r="D113">
            <v>1</v>
          </cell>
        </row>
        <row r="115">
          <cell r="A115" t="str">
            <v>Total load</v>
          </cell>
          <cell r="D115">
            <v>27.5</v>
          </cell>
        </row>
        <row r="117">
          <cell r="A117" t="str">
            <v>II Bus riser and measuring panel :-</v>
          </cell>
        </row>
        <row r="118">
          <cell r="A118" t="str">
            <v>Under frequency load shedding relay</v>
          </cell>
          <cell r="C118" t="str">
            <v>SPAF 340C</v>
          </cell>
          <cell r="D118">
            <v>15</v>
          </cell>
        </row>
        <row r="119">
          <cell r="A119" t="str">
            <v>Trip circuit supervision relay</v>
          </cell>
          <cell r="C119" t="str">
            <v>XR350</v>
          </cell>
          <cell r="D119">
            <v>0</v>
          </cell>
        </row>
        <row r="120">
          <cell r="A120" t="str">
            <v>DC supply supervision relay</v>
          </cell>
          <cell r="C120" t="str">
            <v>XR152</v>
          </cell>
          <cell r="D120">
            <v>0</v>
          </cell>
        </row>
        <row r="121">
          <cell r="A121" t="str">
            <v>Signal Relay (5*2.5)</v>
          </cell>
          <cell r="C121" t="str">
            <v>RA70</v>
          </cell>
          <cell r="D121">
            <v>12.5</v>
          </cell>
        </row>
        <row r="122">
          <cell r="A122" t="str">
            <v>Indication lamp(5*2.2)</v>
          </cell>
          <cell r="D122">
            <v>11</v>
          </cell>
        </row>
        <row r="123">
          <cell r="A123" t="str">
            <v>Annunciator (2mA*110V)</v>
          </cell>
          <cell r="C123" t="str">
            <v>PSZ</v>
          </cell>
          <cell r="D123">
            <v>1</v>
          </cell>
        </row>
        <row r="125">
          <cell r="A125" t="str">
            <v>Total load</v>
          </cell>
          <cell r="D125">
            <v>39.5</v>
          </cell>
        </row>
        <row r="127">
          <cell r="A127" t="str">
            <v>III Measuring panel :-</v>
          </cell>
        </row>
        <row r="128">
          <cell r="A128" t="str">
            <v>Under frequency load shedding relay</v>
          </cell>
          <cell r="C128" t="str">
            <v>SPAF 340C</v>
          </cell>
          <cell r="D128">
            <v>15</v>
          </cell>
        </row>
        <row r="129">
          <cell r="A129" t="str">
            <v>DC supply supervision relay</v>
          </cell>
          <cell r="C129" t="str">
            <v>XR152</v>
          </cell>
          <cell r="D129">
            <v>0</v>
          </cell>
        </row>
        <row r="130">
          <cell r="A130" t="str">
            <v>Signal Relay (5*2.5)</v>
          </cell>
          <cell r="C130" t="str">
            <v>RA70</v>
          </cell>
          <cell r="D130">
            <v>12.5</v>
          </cell>
        </row>
        <row r="131">
          <cell r="A131" t="str">
            <v>Indication lamp(5*2.2)</v>
          </cell>
          <cell r="D131">
            <v>11</v>
          </cell>
        </row>
        <row r="132">
          <cell r="A132" t="str">
            <v>Annunciator (2mA*110V)</v>
          </cell>
          <cell r="C132" t="str">
            <v>PSZ</v>
          </cell>
          <cell r="D132">
            <v>1</v>
          </cell>
        </row>
        <row r="134">
          <cell r="A134" t="str">
            <v>Total load</v>
          </cell>
          <cell r="D134">
            <v>39.5</v>
          </cell>
        </row>
        <row r="136">
          <cell r="A136" t="str">
            <v>IV Bus section panel :-</v>
          </cell>
        </row>
        <row r="137">
          <cell r="A137" t="str">
            <v>O/C &amp; E/F relay</v>
          </cell>
          <cell r="C137" t="str">
            <v>DCD414B</v>
          </cell>
          <cell r="D137">
            <v>3</v>
          </cell>
        </row>
        <row r="138">
          <cell r="A138" t="str">
            <v>DC supply supervision relay</v>
          </cell>
          <cell r="C138" t="str">
            <v>XR152</v>
          </cell>
          <cell r="D138">
            <v>0</v>
          </cell>
        </row>
        <row r="139">
          <cell r="A139" t="str">
            <v>Signal Relay (5*2.5)</v>
          </cell>
          <cell r="C139" t="str">
            <v>RA70</v>
          </cell>
          <cell r="D139">
            <v>12.5</v>
          </cell>
        </row>
        <row r="140">
          <cell r="A140" t="str">
            <v>Indication lamp(5*2.2)</v>
          </cell>
          <cell r="D140">
            <v>11</v>
          </cell>
        </row>
        <row r="141">
          <cell r="A141" t="str">
            <v>Annunciator (2mA*110V)</v>
          </cell>
          <cell r="C141" t="str">
            <v>PSZ</v>
          </cell>
          <cell r="D141">
            <v>1</v>
          </cell>
        </row>
        <row r="143">
          <cell r="A143" t="str">
            <v>Total load</v>
          </cell>
          <cell r="D143">
            <v>27.5</v>
          </cell>
        </row>
        <row r="145">
          <cell r="A145" t="str">
            <v>V Station aux. Transformer panel :-</v>
          </cell>
        </row>
        <row r="146">
          <cell r="A146" t="str">
            <v>O/C &amp; E/F relay</v>
          </cell>
          <cell r="C146" t="str">
            <v>DCD414B</v>
          </cell>
          <cell r="D146">
            <v>3</v>
          </cell>
        </row>
        <row r="147">
          <cell r="A147" t="str">
            <v>Trip circuit supervision relay</v>
          </cell>
          <cell r="C147" t="str">
            <v>XR350</v>
          </cell>
          <cell r="D147">
            <v>0</v>
          </cell>
        </row>
        <row r="148">
          <cell r="A148" t="str">
            <v>DC supply supervision relay</v>
          </cell>
          <cell r="D148">
            <v>0</v>
          </cell>
        </row>
        <row r="149">
          <cell r="A149" t="str">
            <v>Signal Relay (5*2.5)</v>
          </cell>
          <cell r="C149" t="str">
            <v>RA70</v>
          </cell>
          <cell r="D149">
            <v>12.5</v>
          </cell>
        </row>
        <row r="150">
          <cell r="A150" t="str">
            <v>Indication lamp(5*2.2)</v>
          </cell>
          <cell r="D150">
            <v>11</v>
          </cell>
        </row>
        <row r="151">
          <cell r="A151" t="str">
            <v xml:space="preserve">Auxiliary Relay </v>
          </cell>
          <cell r="C151" t="str">
            <v>AR211</v>
          </cell>
          <cell r="D151">
            <v>5</v>
          </cell>
        </row>
        <row r="152">
          <cell r="A152" t="str">
            <v>Annunciator (2mA*110V)</v>
          </cell>
          <cell r="C152" t="str">
            <v>PSZ</v>
          </cell>
          <cell r="D152">
            <v>1</v>
          </cell>
        </row>
        <row r="154">
          <cell r="A154" t="str">
            <v>Total load</v>
          </cell>
          <cell r="D154">
            <v>32.5</v>
          </cell>
        </row>
        <row r="156">
          <cell r="A156" t="str">
            <v>VI Cable feeder panel :- (FOR B2, B3 &amp; A3 type s/s)</v>
          </cell>
        </row>
        <row r="157">
          <cell r="A157" t="str">
            <v>O/C &amp; E/F relay</v>
          </cell>
          <cell r="C157" t="str">
            <v>DCD414B</v>
          </cell>
          <cell r="D157">
            <v>3</v>
          </cell>
        </row>
        <row r="158">
          <cell r="A158" t="str">
            <v>Sensative Earth fault relay</v>
          </cell>
          <cell r="C158" t="str">
            <v>DCD124A</v>
          </cell>
          <cell r="D158">
            <v>5</v>
          </cell>
        </row>
        <row r="159">
          <cell r="A159" t="str">
            <v>Signal Relay (5*2.5)</v>
          </cell>
          <cell r="C159" t="str">
            <v>RA70</v>
          </cell>
          <cell r="D159">
            <v>12.5</v>
          </cell>
        </row>
        <row r="160">
          <cell r="A160" t="str">
            <v>Indication lamp(5*2.2)</v>
          </cell>
          <cell r="D160">
            <v>11</v>
          </cell>
        </row>
        <row r="161">
          <cell r="A161" t="str">
            <v>Annunciator (2mA*110V)</v>
          </cell>
          <cell r="C161" t="str">
            <v>PSZ</v>
          </cell>
          <cell r="D161">
            <v>1</v>
          </cell>
        </row>
        <row r="163">
          <cell r="A163" t="str">
            <v>Total load</v>
          </cell>
          <cell r="D163">
            <v>32.5</v>
          </cell>
        </row>
        <row r="166">
          <cell r="A166" t="str">
            <v>VII Bus interconnector panel :-</v>
          </cell>
        </row>
        <row r="167">
          <cell r="A167" t="str">
            <v>Differential relay</v>
          </cell>
          <cell r="C167" t="str">
            <v>DAD3</v>
          </cell>
          <cell r="D167">
            <v>0.65</v>
          </cell>
        </row>
        <row r="168">
          <cell r="A168" t="str">
            <v>Directional O/C &amp; E/F relay</v>
          </cell>
          <cell r="C168" t="str">
            <v>DCD814B</v>
          </cell>
          <cell r="D168">
            <v>3</v>
          </cell>
        </row>
        <row r="169">
          <cell r="A169" t="str">
            <v>Trip circuit supervision relay</v>
          </cell>
          <cell r="C169" t="str">
            <v>XR350</v>
          </cell>
          <cell r="D169">
            <v>0</v>
          </cell>
        </row>
        <row r="170">
          <cell r="A170" t="str">
            <v>DC supply supervision relay</v>
          </cell>
          <cell r="C170" t="str">
            <v>XR152</v>
          </cell>
          <cell r="D170">
            <v>0</v>
          </cell>
        </row>
        <row r="171">
          <cell r="A171" t="str">
            <v>Signal Relay (5*2.5)</v>
          </cell>
          <cell r="C171" t="str">
            <v>RA70</v>
          </cell>
          <cell r="D171">
            <v>12.5</v>
          </cell>
        </row>
        <row r="172">
          <cell r="A172" t="str">
            <v>Indication lamp(5*2.2)</v>
          </cell>
          <cell r="D172">
            <v>11</v>
          </cell>
        </row>
        <row r="173">
          <cell r="A173" t="str">
            <v>Annunciator (2mA*110V)</v>
          </cell>
          <cell r="C173" t="str">
            <v>PSZ</v>
          </cell>
          <cell r="D173">
            <v>1</v>
          </cell>
        </row>
        <row r="175">
          <cell r="A175" t="str">
            <v>Total load</v>
          </cell>
          <cell r="D175">
            <v>28.15</v>
          </cell>
        </row>
        <row r="177">
          <cell r="A177" t="str">
            <v>VIII Capacitor Bank panel :-</v>
          </cell>
        </row>
        <row r="179">
          <cell r="A179" t="str">
            <v>Undervoltage relay</v>
          </cell>
          <cell r="C179" t="str">
            <v>BA 9043</v>
          </cell>
          <cell r="D179">
            <v>2</v>
          </cell>
        </row>
        <row r="180">
          <cell r="A180" t="str">
            <v>O/C &amp; E/F relay</v>
          </cell>
          <cell r="C180" t="str">
            <v>DCD414B</v>
          </cell>
          <cell r="D180">
            <v>3</v>
          </cell>
        </row>
        <row r="181">
          <cell r="A181" t="str">
            <v>Signal Relay (5*2.5)</v>
          </cell>
          <cell r="C181" t="str">
            <v>RA70</v>
          </cell>
          <cell r="D181">
            <v>12.5</v>
          </cell>
        </row>
        <row r="182">
          <cell r="A182" t="str">
            <v>Indication lamp(5*2.2)</v>
          </cell>
          <cell r="D182">
            <v>11</v>
          </cell>
        </row>
        <row r="183">
          <cell r="A183" t="str">
            <v>Annunciator (2mA*110V)</v>
          </cell>
          <cell r="C183" t="str">
            <v>PSZ</v>
          </cell>
          <cell r="D183">
            <v>1</v>
          </cell>
        </row>
        <row r="185">
          <cell r="A185" t="str">
            <v>Total load</v>
          </cell>
          <cell r="D185">
            <v>29.5</v>
          </cell>
        </row>
        <row r="187">
          <cell r="A187" t="str">
            <v>2.3  DC System</v>
          </cell>
        </row>
        <row r="189">
          <cell r="A189" t="str">
            <v>Battery charger &amp; DCDB :-</v>
          </cell>
        </row>
        <row r="190">
          <cell r="A190" t="str">
            <v>Auxiliary relay</v>
          </cell>
          <cell r="D190">
            <v>5</v>
          </cell>
        </row>
        <row r="191">
          <cell r="A191" t="str">
            <v>Indicating lamp (3*2W)</v>
          </cell>
          <cell r="D191">
            <v>6</v>
          </cell>
        </row>
        <row r="193">
          <cell r="A193" t="str">
            <v>Total load</v>
          </cell>
          <cell r="D193">
            <v>11</v>
          </cell>
        </row>
        <row r="195">
          <cell r="A195" t="str">
            <v>2.4  Trafo. OLTC</v>
          </cell>
        </row>
        <row r="197">
          <cell r="A197" t="str">
            <v>AVR relay</v>
          </cell>
          <cell r="D197">
            <v>10</v>
          </cell>
        </row>
        <row r="198">
          <cell r="A198" t="str">
            <v>Indicating lamp (5*2W)</v>
          </cell>
          <cell r="D198">
            <v>10</v>
          </cell>
        </row>
        <row r="200">
          <cell r="A200" t="str">
            <v>Total load</v>
          </cell>
          <cell r="D200">
            <v>20</v>
          </cell>
        </row>
        <row r="202">
          <cell r="A202" t="str">
            <v>2.5  LVAC Panel</v>
          </cell>
        </row>
        <row r="204">
          <cell r="A204" t="str">
            <v>Stand by Earthfault Relay (2nos.)</v>
          </cell>
          <cell r="D204">
            <v>10</v>
          </cell>
        </row>
        <row r="205">
          <cell r="A205" t="str">
            <v>Indicating lamp (3*2W)</v>
          </cell>
          <cell r="D205">
            <v>6</v>
          </cell>
        </row>
        <row r="207">
          <cell r="A207" t="str">
            <v>Total load</v>
          </cell>
          <cell r="D207">
            <v>16</v>
          </cell>
        </row>
        <row r="209">
          <cell r="A209" t="str">
            <v>THE DC LOADS OF LDC ARE MET BY THE 48V DC (FUTURE) BATTERY.</v>
          </cell>
        </row>
        <row r="211">
          <cell r="A211" t="str">
            <v>2.5  Continuous Load Summary</v>
          </cell>
        </row>
        <row r="213">
          <cell r="A213" t="str">
            <v>S. No</v>
          </cell>
          <cell r="B213" t="str">
            <v>Feeder</v>
          </cell>
          <cell r="E213" t="str">
            <v>Continuous</v>
          </cell>
          <cell r="G213" t="str">
            <v>No. of</v>
          </cell>
          <cell r="I213" t="str">
            <v>Total Load</v>
          </cell>
        </row>
        <row r="214">
          <cell r="E214" t="str">
            <v>Load per feeder</v>
          </cell>
          <cell r="G214" t="str">
            <v>feeders</v>
          </cell>
        </row>
        <row r="215">
          <cell r="E215" t="str">
            <v>(Watts)</v>
          </cell>
          <cell r="I215" t="str">
            <v>(Watts)</v>
          </cell>
        </row>
        <row r="217">
          <cell r="A217">
            <v>1</v>
          </cell>
          <cell r="B217" t="str">
            <v>33 kV OHL Feeder</v>
          </cell>
          <cell r="E217">
            <v>80.25</v>
          </cell>
          <cell r="G217">
            <v>5</v>
          </cell>
          <cell r="I217">
            <v>401.25</v>
          </cell>
        </row>
        <row r="219">
          <cell r="A219">
            <v>2</v>
          </cell>
          <cell r="B219" t="str">
            <v>33/11 kV Trafo. Feeder</v>
          </cell>
          <cell r="E219">
            <v>94.25</v>
          </cell>
          <cell r="G219">
            <v>3</v>
          </cell>
          <cell r="I219">
            <v>282.75</v>
          </cell>
        </row>
        <row r="220">
          <cell r="B220" t="str">
            <v>(33 kV side)</v>
          </cell>
        </row>
        <row r="222">
          <cell r="A222">
            <v>3</v>
          </cell>
          <cell r="B222" t="str">
            <v>33 kV Bus section , riser</v>
          </cell>
          <cell r="E222">
            <v>63.25</v>
          </cell>
          <cell r="G222">
            <v>1</v>
          </cell>
          <cell r="I222">
            <v>63.25</v>
          </cell>
        </row>
        <row r="223">
          <cell r="B223" t="str">
            <v>and measuring panel</v>
          </cell>
        </row>
        <row r="225">
          <cell r="A225">
            <v>4</v>
          </cell>
          <cell r="B225" t="str">
            <v>Busbar protection panel</v>
          </cell>
          <cell r="E225">
            <v>10.9</v>
          </cell>
          <cell r="G225">
            <v>1</v>
          </cell>
          <cell r="I225">
            <v>10.9</v>
          </cell>
        </row>
        <row r="227">
          <cell r="A227">
            <v>5</v>
          </cell>
          <cell r="B227" t="str">
            <v>Synchronising panel</v>
          </cell>
          <cell r="E227">
            <v>5</v>
          </cell>
          <cell r="G227">
            <v>1</v>
          </cell>
          <cell r="I227">
            <v>5</v>
          </cell>
        </row>
        <row r="229">
          <cell r="A229">
            <v>6</v>
          </cell>
          <cell r="B229" t="str">
            <v>33 kV trafo. feeder (11 kV side)</v>
          </cell>
          <cell r="E229">
            <v>27.5</v>
          </cell>
          <cell r="G229">
            <v>3</v>
          </cell>
          <cell r="I229">
            <v>82.5</v>
          </cell>
        </row>
        <row r="231">
          <cell r="A231">
            <v>7</v>
          </cell>
          <cell r="B231" t="str">
            <v>11 kV Bus riser and measuring  panel</v>
          </cell>
          <cell r="E231">
            <v>39.5</v>
          </cell>
          <cell r="G231">
            <v>2</v>
          </cell>
          <cell r="I231">
            <v>79</v>
          </cell>
        </row>
        <row r="233">
          <cell r="A233">
            <v>8</v>
          </cell>
          <cell r="B233" t="str">
            <v>11 kV measuring panel</v>
          </cell>
          <cell r="E233">
            <v>39.5</v>
          </cell>
          <cell r="G233">
            <v>1</v>
          </cell>
          <cell r="I233">
            <v>39.5</v>
          </cell>
        </row>
        <row r="235">
          <cell r="A235">
            <v>9</v>
          </cell>
          <cell r="B235" t="str">
            <v>11 kV Bus section panel</v>
          </cell>
          <cell r="E235">
            <v>27.5</v>
          </cell>
          <cell r="G235">
            <v>2</v>
          </cell>
          <cell r="I235">
            <v>55</v>
          </cell>
        </row>
        <row r="237">
          <cell r="A237">
            <v>10</v>
          </cell>
          <cell r="B237" t="str">
            <v>Station aux. trafo panel</v>
          </cell>
          <cell r="E237">
            <v>32.5</v>
          </cell>
          <cell r="G237">
            <v>2</v>
          </cell>
          <cell r="I237">
            <v>65</v>
          </cell>
        </row>
        <row r="239">
          <cell r="A239">
            <v>11</v>
          </cell>
          <cell r="B239" t="str">
            <v>11 kV cable feeder</v>
          </cell>
          <cell r="E239">
            <v>32.5</v>
          </cell>
          <cell r="G239">
            <v>18</v>
          </cell>
          <cell r="I239">
            <v>585</v>
          </cell>
        </row>
        <row r="241">
          <cell r="A241">
            <v>12</v>
          </cell>
          <cell r="B241" t="str">
            <v>11 kV Bus interconnector panel</v>
          </cell>
          <cell r="E241">
            <v>28.15</v>
          </cell>
          <cell r="G241">
            <v>2</v>
          </cell>
          <cell r="I241">
            <v>56.3</v>
          </cell>
        </row>
        <row r="243">
          <cell r="A243">
            <v>13</v>
          </cell>
          <cell r="B243" t="str">
            <v xml:space="preserve">DC System (Battery, Battery </v>
          </cell>
          <cell r="E243">
            <v>11</v>
          </cell>
          <cell r="G243">
            <v>2</v>
          </cell>
          <cell r="I243">
            <v>22</v>
          </cell>
        </row>
        <row r="244">
          <cell r="B244" t="str">
            <v>charger &amp; DCDB)</v>
          </cell>
        </row>
        <row r="246">
          <cell r="A246">
            <v>14</v>
          </cell>
          <cell r="B246" t="str">
            <v>Trafo OLTC</v>
          </cell>
          <cell r="E246">
            <v>20</v>
          </cell>
          <cell r="G246">
            <v>3</v>
          </cell>
          <cell r="I246">
            <v>60</v>
          </cell>
        </row>
        <row r="248">
          <cell r="A248">
            <v>15</v>
          </cell>
          <cell r="B248" t="str">
            <v>LVAC Panel</v>
          </cell>
          <cell r="E248">
            <v>16</v>
          </cell>
          <cell r="G248">
            <v>1</v>
          </cell>
          <cell r="I248">
            <v>16</v>
          </cell>
        </row>
        <row r="250">
          <cell r="A250" t="str">
            <v>Total continuous load</v>
          </cell>
          <cell r="H250" t="str">
            <v>=</v>
          </cell>
          <cell r="I250">
            <v>1823.45</v>
          </cell>
          <cell r="J250" t="str">
            <v>Watts</v>
          </cell>
        </row>
        <row r="252">
          <cell r="A252" t="str">
            <v>Continuous load in Amperes</v>
          </cell>
          <cell r="H252" t="str">
            <v>=</v>
          </cell>
          <cell r="I252">
            <v>1823.45</v>
          </cell>
          <cell r="J252" t="str">
            <v>/99</v>
          </cell>
        </row>
        <row r="254">
          <cell r="H254" t="str">
            <v>=</v>
          </cell>
          <cell r="I254">
            <v>18.418686868686869</v>
          </cell>
          <cell r="J254" t="str">
            <v>A</v>
          </cell>
        </row>
        <row r="255">
          <cell r="A255" t="str">
            <v>3.0 Momentary tripping load</v>
          </cell>
        </row>
        <row r="257">
          <cell r="A257" t="str">
            <v>Momentary tripping load per 33kV CB</v>
          </cell>
          <cell r="F257" t="str">
            <v>=</v>
          </cell>
          <cell r="G257">
            <v>250</v>
          </cell>
          <cell r="H257" t="str">
            <v>Watts</v>
          </cell>
        </row>
        <row r="259">
          <cell r="A259" t="str">
            <v>Maximum No. of breakers in33Kv busbar protection Zone</v>
          </cell>
          <cell r="F259" t="str">
            <v>=</v>
          </cell>
          <cell r="G259">
            <v>5</v>
          </cell>
        </row>
        <row r="261">
          <cell r="A261" t="str">
            <v>Momentary tripping load of one busbar protection zone</v>
          </cell>
          <cell r="F261" t="str">
            <v>=</v>
          </cell>
          <cell r="G261">
            <v>1250</v>
          </cell>
          <cell r="H261" t="str">
            <v>Watts</v>
          </cell>
        </row>
        <row r="263">
          <cell r="A263" t="str">
            <v>Annunciation window load ( 2 Windows + 1 Hooter considered)</v>
          </cell>
          <cell r="F263" t="str">
            <v>=</v>
          </cell>
          <cell r="G263">
            <v>50</v>
          </cell>
          <cell r="H263" t="str">
            <v>Watts</v>
          </cell>
        </row>
        <row r="265">
          <cell r="A265" t="str">
            <v>Total Tripping load</v>
          </cell>
          <cell r="F265" t="str">
            <v>=</v>
          </cell>
          <cell r="G265">
            <v>1300</v>
          </cell>
          <cell r="H265" t="str">
            <v>Watts</v>
          </cell>
        </row>
        <row r="267">
          <cell r="F267" t="str">
            <v>=</v>
          </cell>
          <cell r="G267">
            <v>13.131313131313131</v>
          </cell>
          <cell r="H267" t="str">
            <v>A</v>
          </cell>
        </row>
        <row r="269">
          <cell r="A269" t="str">
            <v>Tripping time = 1 sec</v>
          </cell>
        </row>
        <row r="272">
          <cell r="A272" t="str">
            <v>1.    Since the operation of tripping relay and trip coil is serial, the maximum load among them</v>
          </cell>
        </row>
        <row r="273">
          <cell r="A273" t="str">
            <v>(i.e trip coil load) is considered for calculation.</v>
          </cell>
        </row>
        <row r="275">
          <cell r="A275" t="str">
            <v>4.0  Momentary closing load</v>
          </cell>
        </row>
        <row r="277">
          <cell r="A277" t="str">
            <v xml:space="preserve">Momentary closing load per 33kV CB .  </v>
          </cell>
          <cell r="F277" t="str">
            <v>=</v>
          </cell>
          <cell r="G277">
            <v>250</v>
          </cell>
          <cell r="H277" t="str">
            <v>Watts</v>
          </cell>
        </row>
        <row r="279">
          <cell r="F279" t="str">
            <v>=</v>
          </cell>
          <cell r="G279">
            <v>2.5252525252525251</v>
          </cell>
          <cell r="H279" t="str">
            <v>A</v>
          </cell>
        </row>
        <row r="280">
          <cell r="A280" t="str">
            <v>One minute duration of this load is considered to account for closing operation of all breakers</v>
          </cell>
        </row>
        <row r="282">
          <cell r="A282" t="str">
            <v>5.0  CB closing spring Charging Load</v>
          </cell>
        </row>
        <row r="284">
          <cell r="A284" t="str">
            <v xml:space="preserve">CB Motor rating </v>
          </cell>
          <cell r="F284" t="str">
            <v>=</v>
          </cell>
          <cell r="G284">
            <v>200</v>
          </cell>
          <cell r="H284" t="str">
            <v xml:space="preserve">Watts   </v>
          </cell>
        </row>
        <row r="286">
          <cell r="A286" t="str">
            <v>Max.no. of CBs in one 33kV bus section</v>
          </cell>
          <cell r="F286" t="str">
            <v>=</v>
          </cell>
          <cell r="G286">
            <v>5</v>
          </cell>
        </row>
        <row r="288">
          <cell r="A288" t="str">
            <v>Total spring charging load</v>
          </cell>
          <cell r="F288" t="str">
            <v>=</v>
          </cell>
          <cell r="G288">
            <v>1000</v>
          </cell>
          <cell r="H288" t="str">
            <v>Watts      =</v>
          </cell>
          <cell r="I288">
            <v>10.1010101010101</v>
          </cell>
          <cell r="J288" t="str">
            <v>A</v>
          </cell>
        </row>
        <row r="290">
          <cell r="A290" t="str">
            <v xml:space="preserve">Spring Charging Duration </v>
          </cell>
          <cell r="F290" t="str">
            <v>=</v>
          </cell>
          <cell r="G290">
            <v>30</v>
          </cell>
          <cell r="H290" t="str">
            <v>Sec.</v>
          </cell>
        </row>
        <row r="293">
          <cell r="A293" t="str">
            <v>6.0 Disconnector closing spring Charging Load</v>
          </cell>
        </row>
        <row r="295">
          <cell r="A295" t="str">
            <v>Disconnector motor rating</v>
          </cell>
          <cell r="F295" t="str">
            <v>=</v>
          </cell>
          <cell r="G295">
            <v>200</v>
          </cell>
          <cell r="H295" t="str">
            <v xml:space="preserve">Watts   </v>
          </cell>
        </row>
        <row r="297">
          <cell r="A297" t="str">
            <v>Max.no. of disconnectors in one 33kV bus section</v>
          </cell>
          <cell r="F297" t="str">
            <v>=</v>
          </cell>
          <cell r="G297">
            <v>6</v>
          </cell>
        </row>
        <row r="299">
          <cell r="A299" t="str">
            <v>Total spring charging load</v>
          </cell>
          <cell r="F299" t="str">
            <v>=</v>
          </cell>
          <cell r="G299">
            <v>1200</v>
          </cell>
          <cell r="H299" t="str">
            <v>Watts      =</v>
          </cell>
          <cell r="I299">
            <v>12.121212121212121</v>
          </cell>
          <cell r="J299" t="str">
            <v>A</v>
          </cell>
        </row>
        <row r="301">
          <cell r="A301" t="str">
            <v xml:space="preserve">Spring Charging Duration </v>
          </cell>
          <cell r="F301" t="str">
            <v>=</v>
          </cell>
          <cell r="G301">
            <v>30</v>
          </cell>
          <cell r="H301" t="str">
            <v>Sec.</v>
          </cell>
        </row>
        <row r="304">
          <cell r="A304" t="str">
            <v>7.0 Emergency Lighting Load</v>
          </cell>
          <cell r="F304" t="str">
            <v>=</v>
          </cell>
          <cell r="G304">
            <v>1000</v>
          </cell>
          <cell r="H304" t="str">
            <v xml:space="preserve">Watts    = </v>
          </cell>
          <cell r="I304">
            <v>10.1010101010101</v>
          </cell>
          <cell r="J304" t="str">
            <v>A</v>
          </cell>
        </row>
        <row r="307">
          <cell r="A307" t="str">
            <v>8.0 Load Cycle</v>
          </cell>
        </row>
        <row r="309">
          <cell r="A309" t="str">
            <v>Duration</v>
          </cell>
          <cell r="B309" t="str">
            <v xml:space="preserve">Load description </v>
          </cell>
          <cell r="H309" t="str">
            <v>Load in Amperes</v>
          </cell>
        </row>
        <row r="311">
          <cell r="A311" t="str">
            <v>1 second</v>
          </cell>
          <cell r="B311" t="str">
            <v>CB Tripping load + Continuous load + Emergency lighting load</v>
          </cell>
          <cell r="I311">
            <v>41.651010101010101</v>
          </cell>
        </row>
        <row r="313">
          <cell r="A313" t="str">
            <v>360 minutes</v>
          </cell>
          <cell r="B313" t="str">
            <v>Continuous load + Emergency lighting load</v>
          </cell>
          <cell r="I313">
            <v>28.51969696969697</v>
          </cell>
        </row>
        <row r="315">
          <cell r="A315" t="str">
            <v>240 minutes</v>
          </cell>
          <cell r="B315" t="str">
            <v>Continuous load</v>
          </cell>
          <cell r="I315">
            <v>18.418686868686869</v>
          </cell>
        </row>
        <row r="317">
          <cell r="A317" t="str">
            <v>1 minute</v>
          </cell>
          <cell r="B317" t="str">
            <v>Continuous load + CB Closing load</v>
          </cell>
          <cell r="I317">
            <v>20.943939393939395</v>
          </cell>
        </row>
        <row r="319">
          <cell r="A319" t="str">
            <v>30 seconds</v>
          </cell>
          <cell r="B319" t="str">
            <v>Continuous load + CB closing Spring charging load</v>
          </cell>
          <cell r="I319">
            <v>28.51969696969697</v>
          </cell>
        </row>
        <row r="321">
          <cell r="A321" t="str">
            <v>1 second</v>
          </cell>
          <cell r="B321" t="str">
            <v>Continuous load + CB Tripping load</v>
          </cell>
          <cell r="I321">
            <v>31.55</v>
          </cell>
        </row>
        <row r="323">
          <cell r="A323" t="str">
            <v>1 minute</v>
          </cell>
          <cell r="B323" t="str">
            <v>Continuous load + CB Closing load</v>
          </cell>
          <cell r="I323">
            <v>20.943939393939395</v>
          </cell>
        </row>
        <row r="325">
          <cell r="A325" t="str">
            <v>30 seconds</v>
          </cell>
          <cell r="B325" t="str">
            <v>Continuous load + CB closing Spring charging load</v>
          </cell>
          <cell r="I325">
            <v>28.51969696969697</v>
          </cell>
        </row>
        <row r="327">
          <cell r="A327" t="str">
            <v>1 second</v>
          </cell>
          <cell r="B327" t="str">
            <v>Continuous load + CB Tripping load</v>
          </cell>
          <cell r="I327">
            <v>31.55</v>
          </cell>
        </row>
        <row r="329">
          <cell r="A329" t="str">
            <v>30 seconds</v>
          </cell>
          <cell r="B329" t="str">
            <v>Continuous load + Disconnector closing Spring charging load</v>
          </cell>
          <cell r="I329">
            <v>30.53989898989899</v>
          </cell>
        </row>
      </sheetData>
      <sheetData sheetId="1"/>
      <sheetData sheetId="2"/>
      <sheetData sheetId="3"/>
      <sheetData sheetId="4" refreshError="1"/>
      <sheetData sheetId="5" refreshError="1"/>
      <sheetData sheetId="6" refreshError="1"/>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T"/>
      <sheetName val="DSLP"/>
      <sheetName val="Load Details(B2)"/>
      <sheetName val="Design"/>
      <sheetName val="Sheet1"/>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REF"/>
      <sheetName val="Sheet 1"/>
      <sheetName val="Code"/>
      <sheetName val="PROG_DATA"/>
      <sheetName val="1"/>
      <sheetName val="FT-001_R0"/>
      <sheetName val="FT-05-02_R0"/>
      <sheetName val="e220-66kV_"/>
      <sheetName val="purpose&amp;input"/>
      <sheetName val="220 11  BS "/>
      <sheetName val="QFC"/>
      <sheetName val="DE"/>
      <sheetName val="A1-Continuous"/>
      <sheetName val="Codes"/>
      <sheetName val="UK"/>
      <sheetName val="PMS"/>
      <sheetName val="Basis"/>
      <sheetName val="Coalmine"/>
      <sheetName val="Bidform"/>
      <sheetName val="Material "/>
      <sheetName val="Labour &amp; Plant"/>
      <sheetName val="細目"/>
      <sheetName val="UNP-NCW "/>
      <sheetName val="SPT vs PHI"/>
      <sheetName val="Sheet2"/>
      <sheetName val="Vind-BtB"/>
      <sheetName val="TopSheet"/>
      <sheetName val="Report"/>
      <sheetName val="Load_Details(B2)"/>
      <sheetName val="Sheet_1"/>
      <sheetName val="EA_Sheet"/>
      <sheetName val="CAL"/>
      <sheetName val="CABLERET"/>
      <sheetName val="Dom"/>
      <sheetName val="d-safe DELUXE"/>
      <sheetName val="Works - Quote Sheet"/>
      <sheetName val="step &amp; touch "/>
      <sheetName val="IDCCALHYD_GOO"/>
      <sheetName val="Attach-3 (QR)"/>
      <sheetName val="Detail In Door Stad"/>
      <sheetName val="scj99"/>
      <sheetName val="bspld99"/>
      <sheetName val="invtdec99_5-2_00"/>
      <sheetName val="Analysis"/>
      <sheetName val="CLAY"/>
      <sheetName val="YTD-March'10"/>
      <sheetName val="DETAILED  BOQ"/>
      <sheetName val="Timesheet"/>
      <sheetName val="Load_Details(B2)2"/>
      <sheetName val="FT-001_R03"/>
      <sheetName val="FT-05-02_R03"/>
      <sheetName val="e220-66kV_3"/>
      <sheetName val="Sheet_12"/>
      <sheetName val="Load_Details(B2)1"/>
      <sheetName val="FT-001_R02"/>
      <sheetName val="FT-05-02_R02"/>
      <sheetName val="e220-66kV_2"/>
      <sheetName val="Sheet_11"/>
      <sheetName val="FT-001_R01"/>
      <sheetName val="FT-05-02_R01"/>
      <sheetName val="e220-66kV_1"/>
      <sheetName val="Load_Details(B2)3"/>
      <sheetName val="FT-001_R04"/>
      <sheetName val="FT-05-02_R04"/>
      <sheetName val="e220-66kV_4"/>
      <sheetName val="Sheet_13"/>
      <sheetName val="220_11__BS_"/>
      <sheetName val="TBAL9697 -group wise  sdpl"/>
      <sheetName val="Detail"/>
      <sheetName val="Assumption Inputs"/>
      <sheetName val="B1"/>
      <sheetName val="2gii"/>
      <sheetName val="SITE OVERHEADS"/>
      <sheetName val="Hotel"/>
      <sheetName val="coa_ramco_168"/>
      <sheetName val="BOQ Distribution"/>
      <sheetName val="old_serial no."/>
      <sheetName val="tot_ass_9697"/>
      <sheetName val="IDCCALHYD-GOO"/>
      <sheetName val="Abbreviation"/>
      <sheetName val="Groups_Code"/>
      <sheetName val="girder"/>
      <sheetName val="TABLES"/>
      <sheetName val="Circular Column"/>
      <sheetName val="Cost of O &amp; O"/>
      <sheetName val="data"/>
      <sheetName val="Voucher"/>
      <sheetName val="dummy"/>
      <sheetName val="Rate Analysis"/>
      <sheetName val="Leg 1-1"/>
      <sheetName val="except wiring"/>
      <sheetName val="K.Ajeet"/>
      <sheetName val="Material_"/>
      <sheetName val="Labour_&amp;_Plant"/>
      <sheetName val="UNP-NCW_"/>
      <sheetName val="SPT_vs_PHI"/>
      <sheetName val="d-safe_DELUXE"/>
      <sheetName val="220_11__BS_1"/>
      <sheetName val="Material_1"/>
      <sheetName val="Labour_&amp;_Plant1"/>
      <sheetName val="UNP-NCW_1"/>
      <sheetName val="SPT_vs_PHI1"/>
      <sheetName val="d-safe_DELUXE1"/>
      <sheetName val="BHIWANI LINE"/>
      <sheetName val=" AT-1-220 "/>
      <sheetName val=" BC-220"/>
      <sheetName val="Ratios"/>
      <sheetName val="PRECAST lightconc-II"/>
      <sheetName val="Staff Acco."/>
      <sheetName val="4 Annex 1 Basic rate"/>
      <sheetName val="Improvements"/>
      <sheetName val="Material"/>
      <sheetName val="LOCAL RATES"/>
      <sheetName val="DATA SHEET"/>
      <sheetName val="Spacer"/>
      <sheetName val="Inputs"/>
      <sheetName val="Calc"/>
      <sheetName val="SOF Alternative Offer"/>
      <sheetName val="Array"/>
      <sheetName val="Array (2)"/>
      <sheetName val="BASIC RATES"/>
      <sheetName val="Global_foreign"/>
      <sheetName val="estimate"/>
      <sheetName val="Load_Details(B2)4"/>
      <sheetName val="FT-001_R05"/>
      <sheetName val="FT-05-02_R05"/>
      <sheetName val="e220-66kV_5"/>
      <sheetName val="Sheet_14"/>
      <sheetName val="step_&amp;_touch_"/>
      <sheetName val="Works_-_Quote_Sheet"/>
      <sheetName val="DETAILED__BOQ"/>
      <sheetName val="TBAL9697_-group_wise__sdpl"/>
      <sheetName val="K_Ajeet"/>
      <sheetName val="MAINBS1"/>
      <sheetName val="Riser-1"/>
      <sheetName val="Load Details(B1)"/>
      <sheetName val="General Analysis"/>
      <sheetName val="RA"/>
      <sheetName val="Rocker"/>
      <sheetName val="REL"/>
      <sheetName val="Ave.wtd.rates"/>
      <sheetName val=" AnalysisPCC"/>
      <sheetName val="Abs PMRL"/>
      <sheetName val="Summary"/>
      <sheetName val="Assumptions"/>
      <sheetName val="Detail_In_Door_Stad"/>
      <sheetName val="Assumption_Inputs"/>
      <sheetName val="Detail_In_Door_Stad1"/>
      <sheetName val="Assumption_Inputs1"/>
      <sheetName val="Detail_In_Door_Stad2"/>
      <sheetName val="Assumption_Inputs2"/>
      <sheetName val="Detail_In_Door_Stad3"/>
      <sheetName val="Assumption_Inputs3"/>
      <sheetName val="Lead"/>
      <sheetName val="kppl pl"/>
      <sheetName val="para"/>
      <sheetName val="Detail_In_Door_Stad4"/>
      <sheetName val="Assumption_Inputs4"/>
      <sheetName val="Load_Details(B2)5"/>
      <sheetName val="Detail_In_Door_Stad5"/>
      <sheetName val="Assumption_Inputs5"/>
      <sheetName val="Load_Details(B2)6"/>
      <sheetName val="Detail_In_Door_Stad6"/>
      <sheetName val="Assumption_Inputs6"/>
      <sheetName val="Supply_"/>
      <sheetName val="Cond data"/>
      <sheetName val="SCH B.S"/>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
      <sheetName val="ABSCOMP"/>
      <sheetName val="Scope"/>
      <sheetName val="CEA-SUM"/>
      <sheetName val="civil"/>
      <sheetName val="civildet"/>
      <sheetName val="Colony"/>
      <sheetName val="tl-sum "/>
      <sheetName val="Neel-Soman"/>
      <sheetName val="LILO"/>
      <sheetName val="ss-sum"/>
      <sheetName val="B'LORE"/>
      <sheetName val="N'MANGLA"/>
      <sheetName val="RAICHUR"/>
      <sheetName val="Ser.Comp SAGAR-CUD."/>
      <sheetName val="Ser.Comp gooty-neel"/>
      <sheetName val="FRNORMS "/>
      <sheetName val="I"/>
      <sheetName val="PHASING"/>
      <sheetName val="WHEEL (2)"/>
      <sheetName val="WHEEL-COMP"/>
      <sheetName val="IDCCALHYD-GOO"/>
      <sheetName val="IDC NEEL-SOMAN"/>
      <sheetName val="COMPCOST"/>
      <sheetName val="FRNORMS"/>
      <sheetName val="IDC (2)"/>
      <sheetName val="irr"/>
      <sheetName val="Load Details(B2)"/>
      <sheetName val="Design"/>
      <sheetName val="DSL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47">
          <cell r="A47" t="str">
            <v xml:space="preserve">CALCULATION OF INTEREST DURING CONSTRUCTION FOR </v>
          </cell>
          <cell r="S47" t="str">
            <v>ANNEXURE - 4.0a</v>
          </cell>
        </row>
        <row r="48">
          <cell r="A48" t="str">
            <v>SYSTEM STRENGHTENING - III OF SOUTHERN REGION GRID</v>
          </cell>
        </row>
        <row r="49">
          <cell r="A49" t="str">
            <v>(LILO OF HYD - GOOTY AT RAICHUR &amp; SERIES COMPN. OF GOOTY-N'MANGALA 400KV D/C TL)</v>
          </cell>
        </row>
        <row r="50">
          <cell r="A50" t="str">
            <v>(FOR COMPLETED COST)</v>
          </cell>
        </row>
        <row r="51">
          <cell r="S51" t="str">
            <v>(Rupees in Crores)</v>
          </cell>
        </row>
        <row r="52">
          <cell r="B52" t="str">
            <v>Rate of</v>
          </cell>
          <cell r="C52" t="str">
            <v>1ST  YEAR</v>
          </cell>
          <cell r="G52" t="str">
            <v>2ND  YEAR</v>
          </cell>
          <cell r="K52" t="str">
            <v>3RD  YEAR (1st- 2nd Quarter)</v>
          </cell>
          <cell r="O52" t="str">
            <v>3RD  YEAR (3rd- 4th Quarter)</v>
          </cell>
          <cell r="S52" t="str">
            <v>4TH YEAR</v>
          </cell>
          <cell r="U52" t="str">
            <v>GRAND</v>
          </cell>
        </row>
        <row r="53">
          <cell r="B53" t="str">
            <v>Interest</v>
          </cell>
          <cell r="C53" t="str">
            <v>Original</v>
          </cell>
          <cell r="D53" t="str">
            <v>IDC</v>
          </cell>
          <cell r="E53" t="str">
            <v>TOTAL</v>
          </cell>
          <cell r="F53" t="str">
            <v>TOTAL</v>
          </cell>
          <cell r="G53" t="str">
            <v>Original</v>
          </cell>
          <cell r="H53" t="str">
            <v>IDC</v>
          </cell>
          <cell r="I53" t="str">
            <v>TOTAL</v>
          </cell>
          <cell r="J53" t="str">
            <v>TOTAL</v>
          </cell>
          <cell r="K53" t="str">
            <v>Original</v>
          </cell>
          <cell r="L53" t="str">
            <v>IDC</v>
          </cell>
          <cell r="M53" t="str">
            <v>TOTAL</v>
          </cell>
          <cell r="N53" t="str">
            <v>TOTAL</v>
          </cell>
          <cell r="O53" t="str">
            <v>Original</v>
          </cell>
          <cell r="P53" t="str">
            <v>IDC</v>
          </cell>
          <cell r="Q53" t="str">
            <v>TOTAL</v>
          </cell>
          <cell r="R53" t="str">
            <v>TOTAL</v>
          </cell>
          <cell r="S53" t="str">
            <v>TOTAL</v>
          </cell>
          <cell r="T53" t="str">
            <v>TOTAL</v>
          </cell>
          <cell r="U53" t="str">
            <v>TOTAL</v>
          </cell>
        </row>
        <row r="54">
          <cell r="C54" t="str">
            <v>Phasing</v>
          </cell>
          <cell r="E54" t="str">
            <v>for the</v>
          </cell>
          <cell r="F54" t="str">
            <v>Closing</v>
          </cell>
          <cell r="G54" t="str">
            <v>Phasing</v>
          </cell>
          <cell r="I54" t="str">
            <v>for the</v>
          </cell>
          <cell r="J54" t="str">
            <v>Closing</v>
          </cell>
          <cell r="K54" t="str">
            <v>Phasing</v>
          </cell>
          <cell r="M54" t="str">
            <v>for the</v>
          </cell>
          <cell r="N54" t="str">
            <v>Closing</v>
          </cell>
          <cell r="O54" t="str">
            <v>Phasing</v>
          </cell>
          <cell r="Q54" t="str">
            <v>for the</v>
          </cell>
          <cell r="R54" t="str">
            <v>Closing</v>
          </cell>
          <cell r="S54" t="str">
            <v>for the</v>
          </cell>
          <cell r="T54" t="str">
            <v>Closing</v>
          </cell>
        </row>
        <row r="55">
          <cell r="E55" t="str">
            <v>year</v>
          </cell>
          <cell r="F55" t="str">
            <v>Bal.</v>
          </cell>
          <cell r="I55" t="str">
            <v>year</v>
          </cell>
          <cell r="J55" t="str">
            <v>Bal.</v>
          </cell>
          <cell r="M55" t="str">
            <v>year</v>
          </cell>
          <cell r="N55" t="str">
            <v>Bal.</v>
          </cell>
          <cell r="Q55" t="str">
            <v>year</v>
          </cell>
          <cell r="R55" t="str">
            <v>Bal.</v>
          </cell>
          <cell r="S55" t="str">
            <v>year</v>
          </cell>
          <cell r="T55" t="str">
            <v>Bal.</v>
          </cell>
        </row>
        <row r="56">
          <cell r="A56">
            <v>0</v>
          </cell>
          <cell r="B56">
            <v>0</v>
          </cell>
          <cell r="C56">
            <v>0</v>
          </cell>
          <cell r="D56">
            <v>0</v>
          </cell>
          <cell r="E56">
            <v>0</v>
          </cell>
          <cell r="F56">
            <v>0</v>
          </cell>
          <cell r="G56">
            <v>0</v>
          </cell>
          <cell r="H56">
            <v>0</v>
          </cell>
          <cell r="I56">
            <v>0</v>
          </cell>
          <cell r="J56">
            <v>0</v>
          </cell>
          <cell r="K56">
            <v>0</v>
          </cell>
          <cell r="L56">
            <v>0</v>
          </cell>
          <cell r="M56">
            <v>0</v>
          </cell>
          <cell r="N56" t="e">
            <v>#REF!</v>
          </cell>
          <cell r="O56">
            <v>0</v>
          </cell>
          <cell r="P56">
            <v>0</v>
          </cell>
          <cell r="Q56">
            <v>0</v>
          </cell>
          <cell r="R56" t="e">
            <v>#REF!</v>
          </cell>
          <cell r="S56">
            <v>0</v>
          </cell>
          <cell r="T56" t="e">
            <v>#REF!</v>
          </cell>
          <cell r="U56" t="e">
            <v>#REF!</v>
          </cell>
        </row>
        <row r="57">
          <cell r="A57">
            <v>0</v>
          </cell>
        </row>
        <row r="59">
          <cell r="A59" t="str">
            <v>Domestic</v>
          </cell>
          <cell r="B59">
            <v>0.13</v>
          </cell>
          <cell r="C59">
            <v>28.365636496839635</v>
          </cell>
          <cell r="D59">
            <v>1.8437663722945763</v>
          </cell>
          <cell r="E59">
            <v>30.209402869134212</v>
          </cell>
          <cell r="F59">
            <v>30.209402869134212</v>
          </cell>
          <cell r="G59">
            <v>44.042411648818415</v>
          </cell>
          <cell r="H59">
            <v>6.7899791301606447</v>
          </cell>
          <cell r="I59">
            <v>50.832390778979061</v>
          </cell>
          <cell r="J59">
            <v>81.04179364811327</v>
          </cell>
          <cell r="K59">
            <v>15.346578266990885</v>
          </cell>
          <cell r="L59">
            <v>5.766480380804567</v>
          </cell>
          <cell r="M59">
            <v>21.113058647795452</v>
          </cell>
          <cell r="N59">
            <v>102.15485229590873</v>
          </cell>
          <cell r="O59">
            <v>5.693704972800651</v>
          </cell>
          <cell r="P59">
            <v>0</v>
          </cell>
          <cell r="Q59">
            <v>5.693704972800651</v>
          </cell>
          <cell r="R59">
            <v>107.84855726870937</v>
          </cell>
          <cell r="S59">
            <v>4.7403100997952219</v>
          </cell>
          <cell r="T59">
            <v>112.58886736850459</v>
          </cell>
          <cell r="U59">
            <v>112.58886736850459</v>
          </cell>
        </row>
        <row r="60">
          <cell r="A60" t="str">
            <v>Loan</v>
          </cell>
        </row>
        <row r="61">
          <cell r="A61" t="str">
            <v>(70%)</v>
          </cell>
        </row>
        <row r="63">
          <cell r="A63" t="str">
            <v>Equity</v>
          </cell>
          <cell r="C63">
            <v>13.145051059511051</v>
          </cell>
          <cell r="E63">
            <v>13.145051059511051</v>
          </cell>
          <cell r="F63">
            <v>13.145051059511051</v>
          </cell>
          <cell r="G63">
            <v>22.021205824409208</v>
          </cell>
          <cell r="H63">
            <v>0</v>
          </cell>
          <cell r="I63">
            <v>22.021205824409208</v>
          </cell>
          <cell r="J63">
            <v>35.166256883920255</v>
          </cell>
          <cell r="K63">
            <v>9.2079469601945316</v>
          </cell>
          <cell r="L63">
            <v>0</v>
          </cell>
          <cell r="M63">
            <v>9.2079469601945316</v>
          </cell>
          <cell r="N63">
            <v>44.374203844114788</v>
          </cell>
          <cell r="O63">
            <v>2.5305355434669559</v>
          </cell>
          <cell r="P63">
            <v>0</v>
          </cell>
          <cell r="Q63">
            <v>2.5305355434669559</v>
          </cell>
          <cell r="R63">
            <v>46.904739387581742</v>
          </cell>
          <cell r="S63">
            <v>1.5470121966172914</v>
          </cell>
          <cell r="T63">
            <v>48.45175158419903</v>
          </cell>
          <cell r="U63">
            <v>48.45175158419903</v>
          </cell>
        </row>
        <row r="64">
          <cell r="A64" t="str">
            <v>(30%)</v>
          </cell>
        </row>
        <row r="66">
          <cell r="A66" t="str">
            <v>TOTAL</v>
          </cell>
          <cell r="C66">
            <v>41.510687556350689</v>
          </cell>
          <cell r="D66">
            <v>1.8437663722945763</v>
          </cell>
          <cell r="E66">
            <v>43.354453928645263</v>
          </cell>
          <cell r="F66">
            <v>43.354453928645263</v>
          </cell>
          <cell r="G66">
            <v>66.063617473227623</v>
          </cell>
          <cell r="H66">
            <v>6.7899791301606447</v>
          </cell>
          <cell r="I66">
            <v>72.853596603388269</v>
          </cell>
          <cell r="J66">
            <v>116.20805053203352</v>
          </cell>
          <cell r="K66">
            <v>24.554525227185415</v>
          </cell>
          <cell r="L66">
            <v>5.766480380804567</v>
          </cell>
          <cell r="M66">
            <v>30.321005607989981</v>
          </cell>
          <cell r="N66">
            <v>146.5290561400235</v>
          </cell>
          <cell r="O66">
            <v>8.2242405162676064</v>
          </cell>
          <cell r="P66">
            <v>0</v>
          </cell>
          <cell r="Q66">
            <v>8.2242405162676064</v>
          </cell>
          <cell r="R66">
            <v>154.7532966562911</v>
          </cell>
          <cell r="S66">
            <v>6.2873222964125137</v>
          </cell>
          <cell r="T66">
            <v>161.04061895270362</v>
          </cell>
          <cell r="U66">
            <v>161.04061895270362</v>
          </cell>
        </row>
        <row r="68">
          <cell r="A68" t="str">
            <v>Equity as %</v>
          </cell>
          <cell r="F68">
            <v>0.30319955317960584</v>
          </cell>
          <cell r="J68">
            <v>0.30261463575818648</v>
          </cell>
          <cell r="N68">
            <v>0.30283552636625666</v>
          </cell>
          <cell r="R68">
            <v>0.30309363613595725</v>
          </cell>
          <cell r="T68">
            <v>0.30086665028547199</v>
          </cell>
          <cell r="U68">
            <v>0.30086665028547199</v>
          </cell>
        </row>
        <row r="69">
          <cell r="A69" t="str">
            <v>of Total cost</v>
          </cell>
        </row>
        <row r="70">
          <cell r="A70" t="str">
            <v>NOTE :</v>
          </cell>
        </row>
        <row r="71">
          <cell r="A71" t="str">
            <v>1. Scheduled commissioning date of this part of the  project has been considered after 30 months from zero date.</v>
          </cell>
        </row>
        <row r="72">
          <cell r="A72" t="str">
            <v>2. Rate of Interest on Domestic Loan is considered as 13% payable at the end of the year.</v>
          </cell>
        </row>
        <row r="73">
          <cell r="A73" t="str">
            <v>3. The Substation  portion has been considered to be executed by the POWERGRID with a Debt : Equity ratio of 70:30.</v>
          </cell>
        </row>
        <row r="75">
          <cell r="A75" t="str">
            <v>GRAND TOTAL (1ST YEAR TO 4TH YEAR)</v>
          </cell>
        </row>
        <row r="76">
          <cell r="A76" t="str">
            <v>(FOR COMPLETED COST)</v>
          </cell>
        </row>
        <row r="77">
          <cell r="A77" t="str">
            <v>Financing</v>
          </cell>
          <cell r="B77" t="str">
            <v>Rate of</v>
          </cell>
          <cell r="C77" t="str">
            <v>Original</v>
          </cell>
          <cell r="D77" t="str">
            <v>IDC</v>
          </cell>
          <cell r="E77" t="str">
            <v>Total</v>
          </cell>
        </row>
        <row r="78">
          <cell r="A78" t="str">
            <v>Details</v>
          </cell>
          <cell r="B78" t="str">
            <v>Interest</v>
          </cell>
          <cell r="C78" t="str">
            <v>Phasing</v>
          </cell>
          <cell r="E78" t="str">
            <v>incl.</v>
          </cell>
        </row>
        <row r="79">
          <cell r="E79" t="str">
            <v>IDC</v>
          </cell>
        </row>
        <row r="81">
          <cell r="A81">
            <v>0</v>
          </cell>
          <cell r="B81">
            <v>0</v>
          </cell>
          <cell r="C81" t="e">
            <v>#REF!</v>
          </cell>
          <cell r="D81" t="e">
            <v>#REF!</v>
          </cell>
          <cell r="E81" t="e">
            <v>#REF!</v>
          </cell>
        </row>
        <row r="82">
          <cell r="A82">
            <v>0</v>
          </cell>
        </row>
        <row r="84">
          <cell r="A84" t="str">
            <v>Domestic</v>
          </cell>
          <cell r="B84">
            <v>0.13</v>
          </cell>
          <cell r="C84">
            <v>98.188641485244815</v>
          </cell>
          <cell r="D84">
            <v>14.40022588325979</v>
          </cell>
          <cell r="E84">
            <v>112.58886736850461</v>
          </cell>
        </row>
        <row r="85">
          <cell r="A85" t="str">
            <v>Loan</v>
          </cell>
        </row>
        <row r="86">
          <cell r="A86" t="str">
            <v>(70%)</v>
          </cell>
        </row>
        <row r="88">
          <cell r="A88" t="str">
            <v>Equity</v>
          </cell>
          <cell r="C88">
            <v>48.45175158419903</v>
          </cell>
          <cell r="D88">
            <v>0</v>
          </cell>
          <cell r="E88">
            <v>48.45175158419903</v>
          </cell>
        </row>
        <row r="89">
          <cell r="A89" t="str">
            <v>(30%)</v>
          </cell>
        </row>
        <row r="91">
          <cell r="A91" t="str">
            <v>TOTAL</v>
          </cell>
          <cell r="C91">
            <v>146.64039306944386</v>
          </cell>
          <cell r="D91">
            <v>14.40022588325979</v>
          </cell>
          <cell r="E91">
            <v>161.04061895270365</v>
          </cell>
        </row>
      </sheetData>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TI"/>
      <sheetName val="B.S"/>
      <sheetName val="SCH B.S"/>
      <sheetName val="DEP"/>
      <sheetName val="P&amp;L"/>
      <sheetName val="SCH P&amp;L"/>
      <sheetName val="T.B"/>
      <sheetName val="3cd"/>
      <sheetName val="annx-1"/>
      <sheetName val="annx-2"/>
      <sheetName val="annx-3"/>
      <sheetName val="aanx-4"/>
      <sheetName val="annx-5"/>
      <sheetName val="annx-6"/>
      <sheetName val="annx-7"/>
      <sheetName val="annx-8"/>
      <sheetName val="FT-05-02IsoBOM"/>
      <sheetName val="Basis"/>
      <sheetName val="civil"/>
      <sheetName val="Load Details(B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opSheet"/>
      <sheetName val="Input"/>
      <sheetName val="No. of cells"/>
      <sheetName val="Load Summary"/>
      <sheetName val="AH cal"/>
      <sheetName val="A1-Continuous"/>
      <sheetName val="A2-Momentary"/>
      <sheetName val="A3-Emergency"/>
      <sheetName val="K factor"/>
      <sheetName val="Sheet1"/>
      <sheetName val="DSLP"/>
      <sheetName val="IDCCALHYD-GOO"/>
      <sheetName val="Load Details(B2)"/>
    </sheetNames>
    <sheetDataSet>
      <sheetData sheetId="0"/>
      <sheetData sheetId="1"/>
      <sheetData sheetId="2"/>
      <sheetData sheetId="3"/>
      <sheetData sheetId="4"/>
      <sheetData sheetId="5"/>
      <sheetData sheetId="6"/>
      <sheetData sheetId="7"/>
      <sheetData sheetId="8"/>
      <sheetData sheetId="9"/>
      <sheetData sheetId="10" refreshError="1">
        <row r="5">
          <cell r="B5" t="str">
            <v>7SV600</v>
          </cell>
          <cell r="F5" t="str">
            <v>RASC</v>
          </cell>
        </row>
        <row r="6">
          <cell r="B6" t="str">
            <v>REL316</v>
          </cell>
          <cell r="F6" t="str">
            <v>RXKF</v>
          </cell>
        </row>
        <row r="7">
          <cell r="B7" t="str">
            <v>REL521</v>
          </cell>
          <cell r="F7" t="str">
            <v>RXME</v>
          </cell>
        </row>
        <row r="8">
          <cell r="B8" t="str">
            <v>RET521</v>
          </cell>
          <cell r="F8" t="str">
            <v>RXMM</v>
          </cell>
        </row>
        <row r="9">
          <cell r="B9" t="str">
            <v>SPAE010</v>
          </cell>
          <cell r="F9" t="str">
            <v>RXMS</v>
          </cell>
        </row>
        <row r="10">
          <cell r="B10" t="str">
            <v>BCU</v>
          </cell>
          <cell r="F10" t="str">
            <v>RXMVB2</v>
          </cell>
        </row>
        <row r="11">
          <cell r="B11" t="str">
            <v>REXA</v>
          </cell>
          <cell r="F11" t="str">
            <v>RXMVB4</v>
          </cell>
        </row>
        <row r="12">
          <cell r="B12" t="str">
            <v>SPAU140</v>
          </cell>
          <cell r="F12" t="str">
            <v>RXSF</v>
          </cell>
        </row>
        <row r="13">
          <cell r="B13" t="str">
            <v>REBXXX</v>
          </cell>
          <cell r="F13" t="str">
            <v>TSR</v>
          </cell>
        </row>
        <row r="14">
          <cell r="B14" t="str">
            <v>SPAF340</v>
          </cell>
          <cell r="F14" t="str">
            <v>RXEG</v>
          </cell>
        </row>
        <row r="15">
          <cell r="B15" t="str">
            <v>.</v>
          </cell>
          <cell r="F15" t="str">
            <v>.</v>
          </cell>
        </row>
        <row r="16">
          <cell r="B16" t="str">
            <v>.</v>
          </cell>
          <cell r="F16" t="str">
            <v>.</v>
          </cell>
        </row>
        <row r="17">
          <cell r="B17" t="str">
            <v>.</v>
          </cell>
          <cell r="F17" t="str">
            <v>.</v>
          </cell>
        </row>
        <row r="18">
          <cell r="B18" t="str">
            <v>.</v>
          </cell>
          <cell r="F18" t="str">
            <v>.</v>
          </cell>
        </row>
        <row r="19">
          <cell r="B19" t="str">
            <v>.</v>
          </cell>
          <cell r="F19" t="str">
            <v>.</v>
          </cell>
        </row>
        <row r="20">
          <cell r="B20" t="str">
            <v>.</v>
          </cell>
          <cell r="F20" t="str">
            <v>.</v>
          </cell>
        </row>
        <row r="21">
          <cell r="B21" t="str">
            <v>.</v>
          </cell>
          <cell r="F21" t="str">
            <v>.</v>
          </cell>
        </row>
        <row r="22">
          <cell r="B22" t="str">
            <v>.</v>
          </cell>
          <cell r="F22" t="str">
            <v>.</v>
          </cell>
        </row>
        <row r="23">
          <cell r="B23" t="str">
            <v>.</v>
          </cell>
          <cell r="F23" t="str">
            <v>.</v>
          </cell>
        </row>
        <row r="24">
          <cell r="B24" t="str">
            <v>.</v>
          </cell>
          <cell r="F24" t="str">
            <v>.</v>
          </cell>
        </row>
        <row r="25">
          <cell r="B25" t="str">
            <v>.</v>
          </cell>
          <cell r="F25" t="str">
            <v>.</v>
          </cell>
        </row>
        <row r="26">
          <cell r="B26" t="str">
            <v>.</v>
          </cell>
          <cell r="F26" t="str">
            <v>.</v>
          </cell>
        </row>
        <row r="27">
          <cell r="B27" t="str">
            <v>.</v>
          </cell>
          <cell r="F27" t="str">
            <v>.</v>
          </cell>
        </row>
        <row r="28">
          <cell r="B28" t="str">
            <v>.</v>
          </cell>
          <cell r="F28" t="str">
            <v>.</v>
          </cell>
        </row>
        <row r="29">
          <cell r="B29" t="str">
            <v>.</v>
          </cell>
          <cell r="F29" t="str">
            <v>.</v>
          </cell>
        </row>
        <row r="30">
          <cell r="B30" t="str">
            <v>.</v>
          </cell>
          <cell r="F30" t="str">
            <v>.</v>
          </cell>
        </row>
        <row r="31">
          <cell r="B31" t="str">
            <v>.</v>
          </cell>
          <cell r="F31" t="str">
            <v>.</v>
          </cell>
        </row>
        <row r="32">
          <cell r="B32" t="str">
            <v>.</v>
          </cell>
          <cell r="F32" t="str">
            <v>.</v>
          </cell>
        </row>
        <row r="33">
          <cell r="B33" t="str">
            <v>.</v>
          </cell>
          <cell r="F33" t="str">
            <v>.</v>
          </cell>
        </row>
        <row r="34">
          <cell r="B34" t="str">
            <v>.</v>
          </cell>
          <cell r="F34" t="str">
            <v>.</v>
          </cell>
        </row>
        <row r="35">
          <cell r="B35" t="str">
            <v>.</v>
          </cell>
          <cell r="F35" t="str">
            <v>.</v>
          </cell>
        </row>
        <row r="36">
          <cell r="B36" t="str">
            <v>.</v>
          </cell>
          <cell r="F36" t="str">
            <v>.</v>
          </cell>
        </row>
        <row r="37">
          <cell r="B37" t="str">
            <v>.</v>
          </cell>
          <cell r="F37" t="str">
            <v>.</v>
          </cell>
        </row>
        <row r="38">
          <cell r="B38" t="str">
            <v>.</v>
          </cell>
          <cell r="F38" t="str">
            <v>.</v>
          </cell>
        </row>
        <row r="39">
          <cell r="B39" t="str">
            <v>.</v>
          </cell>
          <cell r="F39" t="str">
            <v>.</v>
          </cell>
        </row>
        <row r="40">
          <cell r="B40" t="str">
            <v>.</v>
          </cell>
          <cell r="F40" t="str">
            <v>.</v>
          </cell>
        </row>
        <row r="41">
          <cell r="B41" t="str">
            <v>.</v>
          </cell>
          <cell r="F41" t="str">
            <v>.</v>
          </cell>
        </row>
        <row r="42">
          <cell r="B42" t="str">
            <v>.</v>
          </cell>
          <cell r="F42" t="str">
            <v>.</v>
          </cell>
        </row>
        <row r="43">
          <cell r="B43" t="str">
            <v>.</v>
          </cell>
          <cell r="F43" t="str">
            <v>.</v>
          </cell>
        </row>
        <row r="44">
          <cell r="B44" t="str">
            <v>.</v>
          </cell>
          <cell r="F44" t="str">
            <v>.</v>
          </cell>
        </row>
        <row r="45">
          <cell r="B45" t="str">
            <v>.</v>
          </cell>
          <cell r="F45" t="str">
            <v>.</v>
          </cell>
        </row>
        <row r="46">
          <cell r="B46" t="str">
            <v>.</v>
          </cell>
          <cell r="F46" t="str">
            <v>.</v>
          </cell>
        </row>
        <row r="47">
          <cell r="B47" t="str">
            <v>.</v>
          </cell>
          <cell r="F47" t="str">
            <v>.</v>
          </cell>
        </row>
        <row r="48">
          <cell r="B48" t="str">
            <v>.</v>
          </cell>
          <cell r="F48" t="str">
            <v>.</v>
          </cell>
        </row>
        <row r="49">
          <cell r="B49" t="str">
            <v>.</v>
          </cell>
          <cell r="F49" t="str">
            <v>.</v>
          </cell>
        </row>
        <row r="50">
          <cell r="B50" t="str">
            <v>.</v>
          </cell>
          <cell r="F50" t="str">
            <v>.</v>
          </cell>
        </row>
        <row r="51">
          <cell r="B51" t="str">
            <v>.</v>
          </cell>
          <cell r="F51" t="str">
            <v>.</v>
          </cell>
        </row>
        <row r="52">
          <cell r="B52" t="str">
            <v>.</v>
          </cell>
          <cell r="F52" t="str">
            <v>.</v>
          </cell>
        </row>
        <row r="53">
          <cell r="B53" t="str">
            <v>.</v>
          </cell>
          <cell r="F53" t="str">
            <v>.</v>
          </cell>
        </row>
        <row r="54">
          <cell r="B54" t="str">
            <v>.</v>
          </cell>
          <cell r="F54" t="str">
            <v>.</v>
          </cell>
        </row>
        <row r="55">
          <cell r="B55" t="str">
            <v>.</v>
          </cell>
          <cell r="F55" t="str">
            <v>.</v>
          </cell>
        </row>
        <row r="56">
          <cell r="B56" t="str">
            <v>.</v>
          </cell>
          <cell r="F56" t="str">
            <v>.</v>
          </cell>
        </row>
        <row r="57">
          <cell r="B57" t="str">
            <v>.</v>
          </cell>
          <cell r="F57" t="str">
            <v>.</v>
          </cell>
        </row>
        <row r="58">
          <cell r="B58" t="str">
            <v>.</v>
          </cell>
          <cell r="F58" t="str">
            <v>.</v>
          </cell>
        </row>
        <row r="59">
          <cell r="B59" t="str">
            <v>.</v>
          </cell>
          <cell r="F59" t="str">
            <v>.</v>
          </cell>
        </row>
        <row r="60">
          <cell r="B60" t="str">
            <v>.</v>
          </cell>
          <cell r="F60" t="str">
            <v>.</v>
          </cell>
        </row>
        <row r="61">
          <cell r="B61" t="str">
            <v>.</v>
          </cell>
          <cell r="F61" t="str">
            <v>.</v>
          </cell>
        </row>
        <row r="62">
          <cell r="B62" t="str">
            <v>.</v>
          </cell>
          <cell r="F62" t="str">
            <v>.</v>
          </cell>
        </row>
        <row r="63">
          <cell r="B63" t="str">
            <v>.</v>
          </cell>
          <cell r="F63" t="str">
            <v>.</v>
          </cell>
        </row>
        <row r="64">
          <cell r="B64" t="str">
            <v>.</v>
          </cell>
          <cell r="F64" t="str">
            <v>.</v>
          </cell>
        </row>
        <row r="65">
          <cell r="B65" t="str">
            <v>.</v>
          </cell>
          <cell r="F65" t="str">
            <v>.</v>
          </cell>
        </row>
        <row r="66">
          <cell r="B66" t="str">
            <v>.</v>
          </cell>
          <cell r="F66" t="str">
            <v>.</v>
          </cell>
        </row>
        <row r="67">
          <cell r="B67" t="str">
            <v>.</v>
          </cell>
          <cell r="F67" t="str">
            <v>.</v>
          </cell>
        </row>
        <row r="68">
          <cell r="B68" t="str">
            <v>.</v>
          </cell>
          <cell r="F68" t="str">
            <v>.</v>
          </cell>
        </row>
        <row r="69">
          <cell r="B69" t="str">
            <v>.</v>
          </cell>
          <cell r="F69" t="str">
            <v>.</v>
          </cell>
        </row>
        <row r="70">
          <cell r="B70" t="str">
            <v>.</v>
          </cell>
          <cell r="F70" t="str">
            <v>.</v>
          </cell>
        </row>
        <row r="71">
          <cell r="B71" t="str">
            <v>.</v>
          </cell>
          <cell r="F71" t="str">
            <v>.</v>
          </cell>
        </row>
        <row r="72">
          <cell r="B72" t="str">
            <v>.</v>
          </cell>
          <cell r="F72" t="str">
            <v>.</v>
          </cell>
        </row>
        <row r="73">
          <cell r="B73" t="str">
            <v>.</v>
          </cell>
          <cell r="F73" t="str">
            <v>.</v>
          </cell>
        </row>
        <row r="74">
          <cell r="B74" t="str">
            <v>.</v>
          </cell>
          <cell r="F74" t="str">
            <v>.</v>
          </cell>
        </row>
        <row r="75">
          <cell r="B75" t="str">
            <v>.</v>
          </cell>
          <cell r="F75" t="str">
            <v>.</v>
          </cell>
        </row>
        <row r="76">
          <cell r="B76" t="str">
            <v>.</v>
          </cell>
          <cell r="F76" t="str">
            <v>.</v>
          </cell>
        </row>
        <row r="77">
          <cell r="B77" t="str">
            <v>.</v>
          </cell>
          <cell r="F77" t="str">
            <v>.</v>
          </cell>
        </row>
        <row r="78">
          <cell r="B78" t="str">
            <v>.</v>
          </cell>
          <cell r="F78" t="str">
            <v>.</v>
          </cell>
        </row>
        <row r="79">
          <cell r="B79" t="str">
            <v>.</v>
          </cell>
          <cell r="F79" t="str">
            <v>.</v>
          </cell>
        </row>
        <row r="80">
          <cell r="B80" t="str">
            <v>.</v>
          </cell>
          <cell r="F80" t="str">
            <v>.</v>
          </cell>
        </row>
        <row r="81">
          <cell r="B81" t="str">
            <v>.</v>
          </cell>
          <cell r="F81" t="str">
            <v>.</v>
          </cell>
        </row>
        <row r="82">
          <cell r="B82" t="str">
            <v>.</v>
          </cell>
          <cell r="F82" t="str">
            <v>.</v>
          </cell>
        </row>
        <row r="83">
          <cell r="B83" t="str">
            <v>.</v>
          </cell>
          <cell r="F83" t="str">
            <v>.</v>
          </cell>
        </row>
        <row r="84">
          <cell r="B84" t="str">
            <v>.</v>
          </cell>
          <cell r="F84" t="str">
            <v>.</v>
          </cell>
        </row>
        <row r="85">
          <cell r="B85" t="str">
            <v>.</v>
          </cell>
          <cell r="F85" t="str">
            <v>.</v>
          </cell>
        </row>
        <row r="86">
          <cell r="B86" t="str">
            <v>.</v>
          </cell>
          <cell r="F86" t="str">
            <v>.</v>
          </cell>
        </row>
        <row r="87">
          <cell r="B87" t="str">
            <v>.</v>
          </cell>
          <cell r="F87" t="str">
            <v>.</v>
          </cell>
        </row>
        <row r="88">
          <cell r="B88" t="str">
            <v>.</v>
          </cell>
          <cell r="F88" t="str">
            <v>.</v>
          </cell>
        </row>
        <row r="89">
          <cell r="B89" t="str">
            <v>.</v>
          </cell>
          <cell r="F89" t="str">
            <v>.</v>
          </cell>
        </row>
        <row r="90">
          <cell r="B90" t="str">
            <v>.</v>
          </cell>
          <cell r="F90" t="str">
            <v>.</v>
          </cell>
        </row>
        <row r="91">
          <cell r="B91" t="str">
            <v>.</v>
          </cell>
          <cell r="F91" t="str">
            <v>.</v>
          </cell>
        </row>
        <row r="92">
          <cell r="B92" t="str">
            <v>.</v>
          </cell>
          <cell r="F92" t="str">
            <v>.</v>
          </cell>
        </row>
        <row r="93">
          <cell r="B93" t="str">
            <v>.</v>
          </cell>
          <cell r="F93" t="str">
            <v>.</v>
          </cell>
        </row>
        <row r="94">
          <cell r="B94" t="str">
            <v>.</v>
          </cell>
          <cell r="F94" t="str">
            <v>.</v>
          </cell>
        </row>
        <row r="95">
          <cell r="B95" t="str">
            <v>.</v>
          </cell>
          <cell r="F95" t="str">
            <v>.</v>
          </cell>
        </row>
        <row r="96">
          <cell r="B96" t="str">
            <v>.</v>
          </cell>
          <cell r="F96" t="str">
            <v>.</v>
          </cell>
        </row>
        <row r="97">
          <cell r="B97" t="str">
            <v>.</v>
          </cell>
          <cell r="F97" t="str">
            <v>.</v>
          </cell>
        </row>
        <row r="98">
          <cell r="B98" t="str">
            <v>.</v>
          </cell>
          <cell r="F98" t="str">
            <v>.</v>
          </cell>
        </row>
        <row r="99">
          <cell r="B99" t="str">
            <v>.</v>
          </cell>
          <cell r="F99" t="str">
            <v>.</v>
          </cell>
        </row>
        <row r="100">
          <cell r="B100" t="str">
            <v>.</v>
          </cell>
          <cell r="F100" t="str">
            <v>.</v>
          </cell>
        </row>
        <row r="101">
          <cell r="B101" t="str">
            <v>.</v>
          </cell>
          <cell r="F101" t="str">
            <v>.</v>
          </cell>
        </row>
        <row r="102">
          <cell r="B102" t="str">
            <v>.</v>
          </cell>
          <cell r="F102" t="str">
            <v>.</v>
          </cell>
        </row>
        <row r="103">
          <cell r="B103" t="str">
            <v>.</v>
          </cell>
          <cell r="F103" t="str">
            <v>.</v>
          </cell>
        </row>
        <row r="104">
          <cell r="B104" t="str">
            <v>.</v>
          </cell>
          <cell r="F104" t="str">
            <v>.</v>
          </cell>
        </row>
        <row r="105">
          <cell r="B105" t="str">
            <v>.</v>
          </cell>
          <cell r="F105" t="str">
            <v>.</v>
          </cell>
        </row>
      </sheetData>
      <sheetData sheetId="11" refreshError="1"/>
      <sheetData sheetId="12" refreshError="1"/>
      <sheetData sheetId="1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FINAL SUMMARY"/>
      <sheetName val="LT &amp; DC CABLE SCH."/>
      <sheetName val="Abstract"/>
      <sheetName val="strain"/>
      <sheetName val="Sheet1"/>
      <sheetName val="Report"/>
      <sheetName val="A1-Continuous"/>
      <sheetName val="DSLP"/>
    </sheetNames>
    <sheetDataSet>
      <sheetData sheetId="0"/>
      <sheetData sheetId="1"/>
      <sheetData sheetId="2"/>
      <sheetData sheetId="3" refreshError="1">
        <row r="7">
          <cell r="P7">
            <v>5</v>
          </cell>
        </row>
      </sheetData>
      <sheetData sheetId="4" refreshError="1"/>
      <sheetData sheetId="5" refreshError="1"/>
      <sheetData sheetId="6" refreshError="1"/>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amp;d"/>
      <sheetName val="key data"/>
      <sheetName val="orders"/>
      <sheetName val="revenue"/>
      <sheetName val="oead"/>
      <sheetName val="ibt"/>
      <sheetName val="cf"/>
      <sheetName val="empl"/>
      <sheetName val="b'log"/>
      <sheetName val="BTB"/>
      <sheetName val="coe"/>
      <sheetName val="oe"/>
      <sheetName val="Rev fc analysis"/>
      <sheetName val="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p;d"/>
      <sheetName val="key data"/>
      <sheetName val="orders"/>
      <sheetName val="revenue"/>
      <sheetName val="oead"/>
      <sheetName val="ibt"/>
      <sheetName val="cf"/>
      <sheetName val="empl"/>
      <sheetName val="b'log"/>
      <sheetName val="BTB"/>
      <sheetName val="coe"/>
      <sheetName val="oe"/>
      <sheetName val="Rev fc analysis"/>
      <sheetName val="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BOQ"/>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macros"/>
      <sheetName val="BTB"/>
      <sheetName val="cf"/>
      <sheetName val="orders"/>
      <sheetName val="strain"/>
      <sheetName val="Form-C4"/>
      <sheetName val="Sheet5"/>
      <sheetName val="banilad"/>
      <sheetName val="Mactan"/>
      <sheetName val="Mandaue"/>
      <sheetName val="DSLP"/>
      <sheetName val="Purlin(7m)"/>
      <sheetName val="dBase"/>
      <sheetName val="Key Assumptions"/>
      <sheetName val="PACK (B)"/>
      <sheetName val="Bongaon"/>
      <sheetName val="Jeerat"/>
      <sheetName val="NJP"/>
      <sheetName val="Title_Str"/>
      <sheetName val="Str Dsgn"/>
      <sheetName val="Ten Cap"/>
      <sheetName val="Wind_15m"/>
      <sheetName val="Wind_17.5m"/>
      <sheetName val="Wind_20m"/>
      <sheetName val="Title_Fdn"/>
      <sheetName val="Fdn Loads"/>
      <sheetName val="Fdn_Dsgn_Y(2m)"/>
      <sheetName val="1_Y(2m)"/>
      <sheetName val="Fdn_Dsgn_X(2m)"/>
      <sheetName val="1_X(2m)"/>
      <sheetName val="Fdn_Dsgn_Y (3.3m)"/>
      <sheetName val="1_Y (3.3m)"/>
      <sheetName val="Fdn_Dsgn_X (3.3m)"/>
      <sheetName val="1_X (3.3m)"/>
      <sheetName val="s"/>
      <sheetName val="Transfer"/>
      <sheetName val="S4"/>
      <sheetName val="wordsdata"/>
      <sheetName val="Intro"/>
      <sheetName val="Load Details-220kV"/>
      <sheetName val="analysis"/>
      <sheetName val="Assumptions"/>
      <sheetName val="ASSAm Gua PBC"/>
      <sheetName val="Khalifa Parkf"/>
      <sheetName val="SITE OVERHEADS"/>
      <sheetName val="water prop."/>
      <sheetName val="4 Annex 1 Basic rate"/>
      <sheetName val="Major Br. Statement"/>
      <sheetName val="Form_A"/>
      <sheetName val="220&amp;132"/>
      <sheetName val="travel_per"/>
      <sheetName val="QOSWS "/>
      <sheetName val="STN WISE EMR"/>
      <sheetName val="Format-A (B)"/>
      <sheetName val="Format-A"/>
      <sheetName val="Format-A (HQ)"/>
      <sheetName val="Sheet2 (2)"/>
      <sheetName val="Format-A (S)"/>
      <sheetName val="Civil Boq"/>
      <sheetName val="Elite 1 - MBCL"/>
      <sheetName val="ecc_res"/>
      <sheetName val="LEGEND"/>
      <sheetName val="M+MC"/>
      <sheetName val=""/>
      <sheetName val="220 11  BS "/>
      <sheetName val="Report"/>
      <sheetName val="SPT vs PHI"/>
      <sheetName val="JCR TOP(ITEM)-KTRP"/>
      <sheetName val="DETAILED__BOQ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Key_Assumptions"/>
      <sheetName val="PACK_(B)"/>
      <sheetName val="Str_Dsgn"/>
      <sheetName val="Ten_Cap"/>
      <sheetName val="Wind_17_5m"/>
      <sheetName val="Fdn_Loads"/>
      <sheetName val="Fdn_Dsgn_Y_(3_3m)"/>
      <sheetName val="1_Y_(3_3m)"/>
      <sheetName val="Fdn_Dsgn_X_(3_3m)"/>
      <sheetName val="1_X_(3_3m)"/>
      <sheetName val="Load_Details-220kV"/>
      <sheetName val="ASSAm_Gua_PBC"/>
      <sheetName val="Khalifa_Parkf"/>
      <sheetName val="SITE_OVERHEADS"/>
      <sheetName val="water_prop_"/>
      <sheetName val="4_Annex_1_Basic_rate"/>
      <sheetName val="Major_Br__Statement"/>
      <sheetName val="STN_WISE_EMR"/>
      <sheetName val="Civil_Boq"/>
      <sheetName val="Elite_1_-_MBCL"/>
      <sheetName val="SPT_vs_PHI"/>
      <sheetName val="JCR_TOP(ITEM)-KTRP"/>
      <sheetName val="Material "/>
      <sheetName val="A1-Continuous"/>
      <sheetName val="04REL"/>
      <sheetName val="Annex"/>
      <sheetName val="MA"/>
      <sheetName val="Basic Rates"/>
      <sheetName val="Detail 1A"/>
      <sheetName val="Rate"/>
      <sheetName val="Rate Analysis"/>
      <sheetName val="FORM7"/>
      <sheetName val="RA-markate"/>
      <sheetName val="Construction"/>
      <sheetName val="A.O.R r1Str"/>
      <sheetName val="A.O.R r1"/>
      <sheetName val="A.O.R (2)"/>
      <sheetName val="Materials "/>
      <sheetName val="PROG_DATA"/>
      <sheetName val="Index"/>
      <sheetName val="Steel-Circular"/>
      <sheetName val="Cable data"/>
      <sheetName val="Table"/>
      <sheetName val="conc-foot-gradeslab"/>
      <sheetName val="horizontal"/>
      <sheetName val="Preliminary expences"/>
      <sheetName val="Survey"/>
      <sheetName val="LAND"/>
      <sheetName val="uti"/>
      <sheetName val="FORMATION"/>
      <sheetName val="E.work "/>
      <sheetName val="SUMMERY 1 (3)"/>
      <sheetName val="EW QTy "/>
      <sheetName val="Side Drain ra "/>
      <sheetName val="side drain sketch  &amp; RA"/>
      <sheetName val="Index 2"/>
      <sheetName val="Walling "/>
      <sheetName val="Walling ra  "/>
      <sheetName val="SKETCH ( WALL ) &amp; R A"/>
      <sheetName val="PWAY"/>
      <sheetName val="Rails &amp; Fastening"/>
      <sheetName val="Sheet10"/>
      <sheetName val="Sleepers &amp; Fastening"/>
      <sheetName val="Points &amp; Crossings"/>
      <sheetName val="SUMMERY 1 (2)"/>
      <sheetName val="qty summary"/>
      <sheetName val="Config"/>
      <sheetName val="CLAY"/>
      <sheetName val="Quantities"/>
      <sheetName val="Labels"/>
      <sheetName val="BALAN1"/>
      <sheetName val="Basis"/>
      <sheetName val="Summary Sheets"/>
      <sheetName val="Bechtel Norms"/>
      <sheetName val="COST DATA 1"/>
      <sheetName val="TECH DATA"/>
      <sheetName val="COST DATA 2"/>
      <sheetName val="Calendar"/>
      <sheetName val="basic-data"/>
      <sheetName val="mem-property"/>
      <sheetName val="#3E1_GCR"/>
      <sheetName val="BOQ"/>
      <sheetName val="PMS"/>
      <sheetName val="_Information"/>
      <sheetName val="_DDList"/>
      <sheetName val="_UOM"/>
      <sheetName val="Material_"/>
      <sheetName val="Basic_Rates"/>
      <sheetName val="Detail_1A"/>
      <sheetName val="Rate_Analysis"/>
      <sheetName val="A_O_R_r1Str"/>
      <sheetName val="A_O_R_r1"/>
      <sheetName val="A_O_R_(2)"/>
      <sheetName val="Materials_"/>
      <sheetName val="Cable_data"/>
      <sheetName val="Summary_Sheets"/>
      <sheetName val="Bechtel_Norms"/>
      <sheetName val="COST_DATA_1"/>
      <sheetName val="TECH_DATA"/>
      <sheetName val="COST_DATA_2"/>
      <sheetName val="Preliminary_expences"/>
      <sheetName val="E_work_"/>
      <sheetName val="SUMMERY_1_(3)"/>
      <sheetName val="EW_QTy_"/>
      <sheetName val="Side_Drain_ra_"/>
      <sheetName val="side_drain_sketch__&amp;_RA"/>
      <sheetName val="Index_2"/>
      <sheetName val="Walling_"/>
      <sheetName val="Walling_ra__"/>
      <sheetName val="SKETCH_(_WALL_)_&amp;_R_A"/>
      <sheetName val="Rails_&amp;_Fastening"/>
      <sheetName val="Sleepers_&amp;_Fastening"/>
      <sheetName val="Points_&amp;_Crossings"/>
      <sheetName val="SUMMERY_1_(2)"/>
      <sheetName val="qty_summary"/>
      <sheetName val="Input Sheet"/>
      <sheetName val="DETAILED__BOQ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Key_Assumptions2"/>
      <sheetName val="PACK_(B)2"/>
      <sheetName val="water_prop_2"/>
      <sheetName val="SITE_OVERHEADS2"/>
      <sheetName val="Major_Br__Statement2"/>
      <sheetName val="Str_Dsgn2"/>
      <sheetName val="Ten_Cap2"/>
      <sheetName val="Wind_17_5m2"/>
      <sheetName val="Fdn_Loads2"/>
      <sheetName val="Fdn_Dsgn_Y_(3_3m)2"/>
      <sheetName val="1_Y_(3_3m)2"/>
      <sheetName val="Fdn_Dsgn_X_(3_3m)2"/>
      <sheetName val="1_X_(3_3m)2"/>
      <sheetName val="4_Annex_1_Basic_rate2"/>
      <sheetName val="Load_Details-220kV2"/>
      <sheetName val="ASSAm_Gua_PBC2"/>
      <sheetName val="Khalifa_Parkf2"/>
      <sheetName val="SPT_vs_PHI2"/>
      <sheetName val="JCR_TOP(ITEM)-KTRP2"/>
      <sheetName val="Material_2"/>
      <sheetName val="STN_WISE_EMR2"/>
      <sheetName val="Civil_Boq2"/>
      <sheetName val="Elite_1_-_MBCL2"/>
      <sheetName val="Basic_Rates2"/>
      <sheetName val="Detail_1A2"/>
      <sheetName val="Rate_Analysis2"/>
      <sheetName val="Preliminary_expences2"/>
      <sheetName val="E_work_2"/>
      <sheetName val="SUMMERY_1_(3)2"/>
      <sheetName val="EW_QTy_2"/>
      <sheetName val="Side_Drain_ra_2"/>
      <sheetName val="side_drain_sketch__&amp;_RA2"/>
      <sheetName val="Index_22"/>
      <sheetName val="Walling_2"/>
      <sheetName val="Walling_ra__2"/>
      <sheetName val="SKETCH_(_WALL_)_&amp;_R_A2"/>
      <sheetName val="Rails_&amp;_Fastening2"/>
      <sheetName val="Sleepers_&amp;_Fastening2"/>
      <sheetName val="Points_&amp;_Crossings2"/>
      <sheetName val="SUMMERY_1_(2)2"/>
      <sheetName val="qty_summary2"/>
      <sheetName val="DETAILED__BOQ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Key_Assumptions1"/>
      <sheetName val="PACK_(B)1"/>
      <sheetName val="water_prop_1"/>
      <sheetName val="SITE_OVERHEADS1"/>
      <sheetName val="Major_Br__Statement1"/>
      <sheetName val="Str_Dsgn1"/>
      <sheetName val="Ten_Cap1"/>
      <sheetName val="Wind_17_5m1"/>
      <sheetName val="Fdn_Loads1"/>
      <sheetName val="Fdn_Dsgn_Y_(3_3m)1"/>
      <sheetName val="1_Y_(3_3m)1"/>
      <sheetName val="Fdn_Dsgn_X_(3_3m)1"/>
      <sheetName val="1_X_(3_3m)1"/>
      <sheetName val="4_Annex_1_Basic_rate1"/>
      <sheetName val="Load_Details-220kV1"/>
      <sheetName val="ASSAm_Gua_PBC1"/>
      <sheetName val="Khalifa_Parkf1"/>
      <sheetName val="SPT_vs_PHI1"/>
      <sheetName val="JCR_TOP(ITEM)-KTRP1"/>
      <sheetName val="Material_1"/>
      <sheetName val="STN_WISE_EMR1"/>
      <sheetName val="Civil_Boq1"/>
      <sheetName val="Elite_1_-_MBCL1"/>
      <sheetName val="Basic_Rates1"/>
      <sheetName val="Detail_1A1"/>
      <sheetName val="Rate_Analysis1"/>
      <sheetName val="Preliminary_expences1"/>
      <sheetName val="E_work_1"/>
      <sheetName val="SUMMERY_1_(3)1"/>
      <sheetName val="EW_QTy_1"/>
      <sheetName val="Side_Drain_ra_1"/>
      <sheetName val="side_drain_sketch__&amp;_RA1"/>
      <sheetName val="Index_21"/>
      <sheetName val="Walling_1"/>
      <sheetName val="Walling_ra__1"/>
      <sheetName val="SKETCH_(_WALL_)_&amp;_R_A1"/>
      <sheetName val="Rails_&amp;_Fastening1"/>
      <sheetName val="Sleepers_&amp;_Fastening1"/>
      <sheetName val="Points_&amp;_Crossings1"/>
      <sheetName val="SUMMERY_1_(2)1"/>
      <sheetName val="qty_summary1"/>
      <sheetName val="Build-up"/>
      <sheetName val="schedule1"/>
      <sheetName val="doq"/>
      <sheetName val="BP"/>
      <sheetName val="Input"/>
      <sheetName val="17"/>
      <sheetName val="data"/>
      <sheetName val="section"/>
      <sheetName val="288-1"/>
      <sheetName val="Gen Info"/>
      <sheetName val="basdat"/>
      <sheetName val="ANAL"/>
      <sheetName val="Material"/>
      <sheetName val="BOQ Distribution"/>
      <sheetName val="loadcal"/>
      <sheetName val="Staff Acco."/>
      <sheetName val="SECPROP"/>
      <sheetName val="CABLENOS."/>
      <sheetName val="SOR"/>
      <sheetName val="Labour &amp; Plant"/>
      <sheetName val="Machinery"/>
      <sheetName val="procurement"/>
      <sheetName val="BS1"/>
      <sheetName val="Risk Assessment"/>
      <sheetName val="Labour"/>
      <sheetName val="07"/>
      <sheetName val="hyperstatic"/>
      <sheetName val="Box- Girder"/>
      <sheetName val="A_O_R_r1Str1"/>
      <sheetName val="A_O_R_r11"/>
      <sheetName val="A_O_R_(2)1"/>
      <sheetName val="Materials_1"/>
      <sheetName val="Cable_data1"/>
      <sheetName val="Summary_Sheets1"/>
      <sheetName val="Bechtel_Norms1"/>
      <sheetName val="COST_DATA_11"/>
      <sheetName val="TECH_DATA1"/>
      <sheetName val="COST_DATA_21"/>
      <sheetName val="A_O_R_r1Str2"/>
      <sheetName val="A_O_R_r12"/>
      <sheetName val="A_O_R_(2)2"/>
      <sheetName val="Materials_2"/>
      <sheetName val="Cable_data2"/>
      <sheetName val="Summary_Sheets2"/>
      <sheetName val="Bechtel_Norms2"/>
      <sheetName val="COST_DATA_12"/>
      <sheetName val="TECH_DATA2"/>
      <sheetName val="COST_DATA_22"/>
      <sheetName val="DETAILED__BOQ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Key_Assumptions3"/>
      <sheetName val="Str_Dsgn3"/>
      <sheetName val="Ten_Cap3"/>
      <sheetName val="Wind_17_5m3"/>
      <sheetName val="Fdn_Loads3"/>
      <sheetName val="Fdn_Dsgn_Y_(3_3m)3"/>
      <sheetName val="1_Y_(3_3m)3"/>
      <sheetName val="Fdn_Dsgn_X_(3_3m)3"/>
      <sheetName val="1_X_(3_3m)3"/>
      <sheetName val="PACK_(B)3"/>
      <sheetName val="ASSAm_Gua_PBC3"/>
      <sheetName val="Load_Details-220kV3"/>
      <sheetName val="Khalifa_Parkf3"/>
      <sheetName val="SPT_vs_PHI3"/>
      <sheetName val="SITE_OVERHEADS3"/>
      <sheetName val="water_prop_3"/>
      <sheetName val="4_Annex_1_Basic_rate3"/>
      <sheetName val="STN_WISE_EMR3"/>
      <sheetName val="Major_Br__Statement3"/>
      <sheetName val="JCR_TOP(ITEM)-KTRP3"/>
      <sheetName val="Material_3"/>
      <sheetName val="Civil_Boq3"/>
      <sheetName val="Elite_1_-_MBCL3"/>
      <sheetName val="Basic_Rates3"/>
      <sheetName val="Detail_1A3"/>
      <sheetName val="Rate_Analysis3"/>
      <sheetName val="A_O_R_r1Str3"/>
      <sheetName val="A_O_R_r13"/>
      <sheetName val="A_O_R_(2)3"/>
      <sheetName val="Materials_3"/>
      <sheetName val="Cable_data3"/>
      <sheetName val="Summary_Sheets3"/>
      <sheetName val="Bechtel_Norms3"/>
      <sheetName val="COST_DATA_13"/>
      <sheetName val="TECH_DATA3"/>
      <sheetName val="COST_DATA_23"/>
      <sheetName val="Preliminary_expences3"/>
      <sheetName val="E_work_3"/>
      <sheetName val="SUMMERY_1_(3)3"/>
      <sheetName val="EW_QTy_3"/>
      <sheetName val="Side_Drain_ra_3"/>
      <sheetName val="side_drain_sketch__&amp;_RA3"/>
      <sheetName val="Index_23"/>
      <sheetName val="Walling_3"/>
      <sheetName val="Walling_ra__3"/>
      <sheetName val="SKETCH_(_WALL_)_&amp;_R_A3"/>
      <sheetName val="Rails_&amp;_Fastening3"/>
      <sheetName val="Sleepers_&amp;_Fastening3"/>
      <sheetName val="Points_&amp;_Crossings3"/>
      <sheetName val="SUMMERY_1_(2)3"/>
      <sheetName val="qty_summary3"/>
      <sheetName val="M"/>
      <sheetName val="Elect."/>
      <sheetName val="Box-Detour"/>
      <sheetName val="Named ranges"/>
      <sheetName val="FX_rates"/>
      <sheetName val="Project_Asset_Info"/>
      <sheetName val="Debit_Transit"/>
      <sheetName val="Activity No (A) ( 12)  "/>
      <sheetName val="timesheet"/>
      <sheetName val="DETAILED__BOQ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Key_Assumptions4"/>
      <sheetName val="PACK_(B)4"/>
      <sheetName val="Str_Dsgn4"/>
      <sheetName val="Ten_Cap4"/>
      <sheetName val="Wind_17_5m4"/>
      <sheetName val="Fdn_Loads4"/>
      <sheetName val="Fdn_Dsgn_Y_(3_3m)4"/>
      <sheetName val="1_Y_(3_3m)4"/>
      <sheetName val="Fdn_Dsgn_X_(3_3m)4"/>
      <sheetName val="1_X_(3_3m)4"/>
      <sheetName val="Load_Details-220kV4"/>
      <sheetName val="ASSAm_Gua_PBC4"/>
      <sheetName val="Khalifa_Parkf4"/>
      <sheetName val="SITE_OVERHEADS4"/>
      <sheetName val="water_prop_4"/>
      <sheetName val="4_Annex_1_Basic_rate4"/>
      <sheetName val="Major_Br__Statement4"/>
      <sheetName val="QOSWS_"/>
      <sheetName val="STN_WISE_EMR4"/>
      <sheetName val="Format-A_(B)"/>
      <sheetName val="Format-A_(HQ)"/>
      <sheetName val="Sheet2_(2)"/>
      <sheetName val="Format-A_(S)"/>
      <sheetName val="Civil_Boq4"/>
      <sheetName val="Elite_1_-_MBCL4"/>
      <sheetName val="220_11__BS_"/>
      <sheetName val="SPT_vs_PHI4"/>
      <sheetName val="JCR_TOP(ITEM)-KTRP4"/>
      <sheetName val="Material_4"/>
      <sheetName val="Basic_Rates4"/>
      <sheetName val="Detail_1A4"/>
      <sheetName val="Rate_Analysis4"/>
      <sheetName val="A_O_R_r1Str4"/>
      <sheetName val="A_O_R_r14"/>
      <sheetName val="A_O_R_(2)4"/>
      <sheetName val="Materials_4"/>
      <sheetName val="Cable_data4"/>
      <sheetName val="Preliminary_expences4"/>
      <sheetName val="E_work_4"/>
      <sheetName val="SUMMERY_1_(3)4"/>
      <sheetName val="EW_QTy_4"/>
      <sheetName val="Side_Drain_ra_4"/>
      <sheetName val="side_drain_sketch__&amp;_RA4"/>
      <sheetName val="Index_24"/>
      <sheetName val="Walling_4"/>
      <sheetName val="Walling_ra__4"/>
      <sheetName val="SKETCH_(_WALL_)_&amp;_R_A4"/>
      <sheetName val="Rails_&amp;_Fastening4"/>
      <sheetName val="Sleepers_&amp;_Fastening4"/>
      <sheetName val="Points_&amp;_Crossings4"/>
      <sheetName val="SUMMERY_1_(2)4"/>
      <sheetName val="qty_summary4"/>
      <sheetName val="Summary_Sheets4"/>
      <sheetName val="Bechtel_Norms4"/>
      <sheetName val="COST_DATA_14"/>
      <sheetName val="TECH_DATA4"/>
      <sheetName val="COST_DATA_24"/>
      <sheetName val="Input_Sheet"/>
      <sheetName val="Gen_Info"/>
      <sheetName val="BOQ_Distribution"/>
      <sheetName val="Staff_Acco_"/>
      <sheetName val="CABLENOS_"/>
      <sheetName val="Labour_&amp;_Plant"/>
      <sheetName val="Risk_Assessment"/>
      <sheetName val="Box-_Girder"/>
      <sheetName val="Elect_"/>
      <sheetName val="Named_ranges"/>
      <sheetName val="Activity_No_(A)_(_12)__"/>
      <sheetName val="HT Cable "/>
      <sheetName val="TR-8 PARALLEL"/>
      <sheetName val="Design"/>
      <sheetName val="STATUE"/>
      <sheetName val="Load Details(B2)"/>
      <sheetName val="Standards existing synergy+"/>
      <sheetName val="Supply "/>
      <sheetName val="CN"/>
      <sheetName val="Budget By Month"/>
      <sheetName val="Tracking"/>
      <sheetName val="Comparison"/>
      <sheetName val="Dropdown list"/>
      <sheetName val="Breaker size"/>
      <sheetName val="CCC-1C-PVC-XLPE"/>
      <sheetName val="CCC-4C-PVC-XLPE"/>
      <sheetName val="CCC-BTS"/>
      <sheetName val="VD-BTS"/>
      <sheetName val="Resistance_Reactance_Cables"/>
      <sheetName val="CTS_1C_PVC_Armoured"/>
      <sheetName val="CTS_1C_PVC_Unarmoured"/>
      <sheetName val="CTS_1C_XLPE_Armoured"/>
      <sheetName val="CTS_1C_XLPE_Unarmoured"/>
      <sheetName val="CTS_3C_PVC_Armoured"/>
      <sheetName val="CTS_3C_PVC_Unarmoured"/>
      <sheetName val="CTS_3C_XLPE_Armoured"/>
      <sheetName val="CTS_3C_XLPE_Unarmoured"/>
      <sheetName val="CTS_4C_PVC_Armoured"/>
      <sheetName val="CTS_4C_PVC_Unarmoured"/>
      <sheetName val="CTS_4C_XLPE_Armoured"/>
      <sheetName val="List-CTS"/>
      <sheetName val="220v Cell Size &amp; Charger 1"/>
      <sheetName val="rates"/>
      <sheetName val="Beam-design exp"/>
      <sheetName val="AT-3"/>
      <sheetName val="S3SEPT98"/>
      <sheetName val="DG-YARD"/>
      <sheetName val="CRB Qty"/>
      <sheetName val="BSD (2)"/>
      <sheetName val="CONNECT"/>
      <sheetName val="PRECAST lightconc-II"/>
      <sheetName val="VI Floor Beam "/>
      <sheetName val="Precalculation"/>
      <sheetName val="estimate"/>
      <sheetName val="BOQ-Roadworks"/>
      <sheetName val="Detail In Door Stad"/>
      <sheetName val="Details of CS"/>
      <sheetName val="Crust &amp; Width of CS"/>
      <sheetName val="Abs PMRL"/>
      <sheetName val="Cut&amp;Grub"/>
      <sheetName val="GSB+WMM"/>
      <sheetName val="Structures"/>
      <sheetName val="Built Up"/>
      <sheetName val="Horizontal profile"/>
      <sheetName val="FT-05-02IsoBOM"/>
      <sheetName val="C &amp; G RHS"/>
      <sheetName val="Debit_RMC"/>
      <sheetName val="01"/>
      <sheetName val="summary"/>
      <sheetName val="bhandup"/>
      <sheetName val="Measurment"/>
      <sheetName val="DOQ-9"/>
      <sheetName val="02"/>
      <sheetName val="03"/>
      <sheetName val="04"/>
      <sheetName val="(Do not delete)"/>
      <sheetName val="Detail_In_Door_Stad2"/>
      <sheetName val="Details_of_CS2"/>
      <sheetName val="Crust_&amp;_Width_of_CS2"/>
      <sheetName val="Budget_By_Month2"/>
      <sheetName val="Dropdown_list2"/>
      <sheetName val="Breaker_size2"/>
      <sheetName val="Risk_Assessment2"/>
      <sheetName val="Abs_PMRL2"/>
      <sheetName val="Built_Up2"/>
      <sheetName val="Horizontal_profile2"/>
      <sheetName val="Staff_Acco_2"/>
      <sheetName val="BOQ_Distribution2"/>
      <sheetName val="CABLENOS_2"/>
      <sheetName val="Labour_&amp;_Plant2"/>
      <sheetName val="Gen_Info2"/>
      <sheetName val="Detail_In_Door_Stad"/>
      <sheetName val="Details_of_CS"/>
      <sheetName val="Crust_&amp;_Width_of_CS"/>
      <sheetName val="Budget_By_Month"/>
      <sheetName val="Dropdown_list"/>
      <sheetName val="Breaker_size"/>
      <sheetName val="Abs_PMRL"/>
      <sheetName val="Built_Up"/>
      <sheetName val="Horizontal_profile"/>
      <sheetName val="Detail_In_Door_Stad1"/>
      <sheetName val="Details_of_CS1"/>
      <sheetName val="Crust_&amp;_Width_of_CS1"/>
      <sheetName val="Budget_By_Month1"/>
      <sheetName val="Dropdown_list1"/>
      <sheetName val="Breaker_size1"/>
      <sheetName val="Risk_Assessment1"/>
      <sheetName val="Abs_PMRL1"/>
      <sheetName val="Built_Up1"/>
      <sheetName val="Horizontal_profile1"/>
      <sheetName val="Staff_Acco_1"/>
      <sheetName val="BOQ_Distribution1"/>
      <sheetName val="CABLENOS_1"/>
      <sheetName val="Labour_&amp;_Plant1"/>
      <sheetName val="Gen_Info1"/>
      <sheetName val="Detail_In_Door_Stad3"/>
      <sheetName val="Details_of_CS3"/>
      <sheetName val="Crust_&amp;_Width_of_CS3"/>
      <sheetName val="Budget_By_Month3"/>
      <sheetName val="Dropdown_list3"/>
      <sheetName val="Breaker_size3"/>
      <sheetName val="Risk_Assessment3"/>
      <sheetName val="Abs_PMRL3"/>
      <sheetName val="Built_Up3"/>
      <sheetName val="Horizontal_profile3"/>
      <sheetName val="Staff_Acco_3"/>
      <sheetName val="BOQ_Distribution3"/>
      <sheetName val="CABLENOS_3"/>
      <sheetName val="Labour_&amp;_Plant3"/>
      <sheetName val="Gen_Info3"/>
      <sheetName val="(Do_not_delete)"/>
      <sheetName val="LabourRate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DETAILED__BOQ6"/>
      <sheetName val="MANDAY_RATE6"/>
      <sheetName val="Ins__of_Panels6"/>
      <sheetName val="Ins__of_MCB_DB6"/>
      <sheetName val="Pt_Wiring,_Ckt_main,_Sub_Main6"/>
      <sheetName val="Cable,_Cable_Termination6"/>
      <sheetName val="Earth_Exc,_Earthing,_Earth_Con6"/>
      <sheetName val="Ins_of_Light_Fixtures6"/>
      <sheetName val="Cable_Tray,_Steel,_LA,_Misc6"/>
      <sheetName val="SITE_OVERHEADS5"/>
      <sheetName val="Detail_1A5"/>
      <sheetName val="DETAILED__BOQ7"/>
      <sheetName val="MANDAY_RATE7"/>
      <sheetName val="Ins__of_Panels7"/>
      <sheetName val="Ins__of_MCB_DB7"/>
      <sheetName val="Pt_Wiring,_Ckt_main,_Sub_Main7"/>
      <sheetName val="Cable,_Cable_Termination7"/>
      <sheetName val="Earth_Exc,_Earthing,_Earth_Con7"/>
      <sheetName val="Ins_of_Light_Fixtures7"/>
      <sheetName val="Cable_Tray,_Steel,_LA,_Misc7"/>
      <sheetName val="SITE_OVERHEADS6"/>
      <sheetName val="Detail_1A6"/>
      <sheetName val="DETAILED__BOQ8"/>
      <sheetName val="MANDAY_RATE8"/>
      <sheetName val="Ins__of_Panels8"/>
      <sheetName val="Ins__of_MCB_DB8"/>
      <sheetName val="Pt_Wiring,_Ckt_main,_Sub_Main8"/>
      <sheetName val="Cable,_Cable_Termination8"/>
      <sheetName val="Earth_Exc,_Earthing,_Earth_Con8"/>
      <sheetName val="Ins_of_Light_Fixtures8"/>
      <sheetName val="Cable_Tray,_Steel,_LA,_Misc8"/>
      <sheetName val="SITE_OVERHEADS7"/>
      <sheetName val="Detail_1A7"/>
      <sheetName val="DETAILED__BOQ9"/>
      <sheetName val="MANDAY_RATE9"/>
      <sheetName val="Ins__of_Panels9"/>
      <sheetName val="Ins__of_MCB_DB9"/>
      <sheetName val="Pt_Wiring,_Ckt_main,_Sub_Main9"/>
      <sheetName val="Cable,_Cable_Termination9"/>
      <sheetName val="Earth_Exc,_Earthing,_Earth_Con9"/>
      <sheetName val="Ins_of_Light_Fixtures9"/>
      <sheetName val="Cable_Tray,_Steel,_LA,_Misc9"/>
      <sheetName val="SITE_OVERHEADS8"/>
      <sheetName val="Detail_1A8"/>
      <sheetName val="DETAILED__BOQ15"/>
      <sheetName val="MANDAY_RATE15"/>
      <sheetName val="Ins__of_Panels15"/>
      <sheetName val="Ins__of_MCB_DB15"/>
      <sheetName val="Pt_Wiring,_Ckt_main,_Sub_Main15"/>
      <sheetName val="Cable,_Cable_Termination15"/>
      <sheetName val="Earth_Exc,_Earthing,_Earth_Co15"/>
      <sheetName val="Ins_of_Light_Fixtures15"/>
      <sheetName val="Cable_Tray,_Steel,_LA,_Misc15"/>
      <sheetName val="SITE_OVERHEADS14"/>
      <sheetName val="Detail_1A14"/>
      <sheetName val="DETAILED__BOQ11"/>
      <sheetName val="MANDAY_RATE11"/>
      <sheetName val="Ins__of_Panels11"/>
      <sheetName val="Ins__of_MCB_DB11"/>
      <sheetName val="Pt_Wiring,_Ckt_main,_Sub_Main11"/>
      <sheetName val="Cable,_Cable_Termination11"/>
      <sheetName val="Earth_Exc,_Earthing,_Earth_Co11"/>
      <sheetName val="Ins_of_Light_Fixtures11"/>
      <sheetName val="Cable_Tray,_Steel,_LA,_Misc11"/>
      <sheetName val="SITE_OVERHEADS10"/>
      <sheetName val="Detail_1A10"/>
      <sheetName val="DETAILED__BOQ10"/>
      <sheetName val="MANDAY_RATE10"/>
      <sheetName val="Ins__of_Panels10"/>
      <sheetName val="Ins__of_MCB_DB10"/>
      <sheetName val="Pt_Wiring,_Ckt_main,_Sub_Main10"/>
      <sheetName val="Cable,_Cable_Termination10"/>
      <sheetName val="Earth_Exc,_Earthing,_Earth_Co10"/>
      <sheetName val="Ins_of_Light_Fixtures10"/>
      <sheetName val="Cable_Tray,_Steel,_LA,_Misc10"/>
      <sheetName val="SITE_OVERHEADS9"/>
      <sheetName val="Detail_1A9"/>
      <sheetName val="DETAILED__BOQ12"/>
      <sheetName val="MANDAY_RATE12"/>
      <sheetName val="Ins__of_Panels12"/>
      <sheetName val="Ins__of_MCB_DB12"/>
      <sheetName val="Pt_Wiring,_Ckt_main,_Sub_Main12"/>
      <sheetName val="Cable,_Cable_Termination12"/>
      <sheetName val="Earth_Exc,_Earthing,_Earth_Co12"/>
      <sheetName val="Ins_of_Light_Fixtures12"/>
      <sheetName val="Cable_Tray,_Steel,_LA,_Misc12"/>
      <sheetName val="SITE_OVERHEADS11"/>
      <sheetName val="Detail_1A11"/>
      <sheetName val="DETAILED__BOQ13"/>
      <sheetName val="MANDAY_RATE13"/>
      <sheetName val="Ins__of_Panels13"/>
      <sheetName val="Ins__of_MCB_DB13"/>
      <sheetName val="Pt_Wiring,_Ckt_main,_Sub_Main13"/>
      <sheetName val="Cable,_Cable_Termination13"/>
      <sheetName val="Earth_Exc,_Earthing,_Earth_Co13"/>
      <sheetName val="Ins_of_Light_Fixtures13"/>
      <sheetName val="Cable_Tray,_Steel,_LA,_Misc13"/>
      <sheetName val="SITE_OVERHEADS12"/>
      <sheetName val="Detail_1A12"/>
      <sheetName val="DETAILED__BOQ14"/>
      <sheetName val="MANDAY_RATE14"/>
      <sheetName val="Ins__of_Panels14"/>
      <sheetName val="Ins__of_MCB_DB14"/>
      <sheetName val="Pt_Wiring,_Ckt_main,_Sub_Main14"/>
      <sheetName val="Cable,_Cable_Termination14"/>
      <sheetName val="Earth_Exc,_Earthing,_Earth_Co14"/>
      <sheetName val="Ins_of_Light_Fixtures14"/>
      <sheetName val="Cable_Tray,_Steel,_LA,_Misc14"/>
      <sheetName val="SITE_OVERHEADS13"/>
      <sheetName val="Detail_1A13"/>
      <sheetName val="DETAILED__BOQ21"/>
      <sheetName val="MANDAY_RATE21"/>
      <sheetName val="Ins__of_Panels21"/>
      <sheetName val="Ins__of_MCB_DB21"/>
      <sheetName val="Pt_Wiring,_Ckt_main,_Sub_Main21"/>
      <sheetName val="Cable,_Cable_Termination21"/>
      <sheetName val="Earth_Exc,_Earthing,_Earth_Co21"/>
      <sheetName val="Ins_of_Light_Fixtures21"/>
      <sheetName val="Cable_Tray,_Steel,_LA,_Misc21"/>
      <sheetName val="SITE_OVERHEADS20"/>
      <sheetName val="Detail_1A20"/>
      <sheetName val="DETAILED__BOQ16"/>
      <sheetName val="MANDAY_RATE16"/>
      <sheetName val="Ins__of_Panels16"/>
      <sheetName val="Ins__of_MCB_DB16"/>
      <sheetName val="Pt_Wiring,_Ckt_main,_Sub_Main16"/>
      <sheetName val="Cable,_Cable_Termination16"/>
      <sheetName val="Earth_Exc,_Earthing,_Earth_Co16"/>
      <sheetName val="Ins_of_Light_Fixtures16"/>
      <sheetName val="Cable_Tray,_Steel,_LA,_Misc16"/>
      <sheetName val="SITE_OVERHEADS15"/>
      <sheetName val="Detail_1A15"/>
      <sheetName val="DETAILED__BOQ17"/>
      <sheetName val="MANDAY_RATE17"/>
      <sheetName val="Ins__of_Panels17"/>
      <sheetName val="Ins__of_MCB_DB17"/>
      <sheetName val="Pt_Wiring,_Ckt_main,_Sub_Main17"/>
      <sheetName val="Cable,_Cable_Termination17"/>
      <sheetName val="Earth_Exc,_Earthing,_Earth_Co17"/>
      <sheetName val="Ins_of_Light_Fixtures17"/>
      <sheetName val="Cable_Tray,_Steel,_LA,_Misc17"/>
      <sheetName val="SITE_OVERHEADS16"/>
      <sheetName val="Detail_1A16"/>
      <sheetName val="DETAILED__BOQ18"/>
      <sheetName val="MANDAY_RATE18"/>
      <sheetName val="Ins__of_Panels18"/>
      <sheetName val="Ins__of_MCB_DB18"/>
      <sheetName val="Pt_Wiring,_Ckt_main,_Sub_Main18"/>
      <sheetName val="Cable,_Cable_Termination18"/>
      <sheetName val="Earth_Exc,_Earthing,_Earth_Co18"/>
      <sheetName val="Ins_of_Light_Fixtures18"/>
      <sheetName val="Cable_Tray,_Steel,_LA,_Misc18"/>
      <sheetName val="SITE_OVERHEADS17"/>
      <sheetName val="Detail_1A17"/>
      <sheetName val="DETAILED__BOQ19"/>
      <sheetName val="MANDAY_RATE19"/>
      <sheetName val="Ins__of_Panels19"/>
      <sheetName val="Ins__of_MCB_DB19"/>
      <sheetName val="Pt_Wiring,_Ckt_main,_Sub_Main19"/>
      <sheetName val="Cable,_Cable_Termination19"/>
      <sheetName val="Earth_Exc,_Earthing,_Earth_Co19"/>
      <sheetName val="Ins_of_Light_Fixtures19"/>
      <sheetName val="Cable_Tray,_Steel,_LA,_Misc19"/>
      <sheetName val="SITE_OVERHEADS18"/>
      <sheetName val="Detail_1A18"/>
      <sheetName val="DETAILED__BOQ20"/>
      <sheetName val="MANDAY_RATE20"/>
      <sheetName val="Ins__of_Panels20"/>
      <sheetName val="Ins__of_MCB_DB20"/>
      <sheetName val="Pt_Wiring,_Ckt_main,_Sub_Main20"/>
      <sheetName val="Cable,_Cable_Termination20"/>
      <sheetName val="Earth_Exc,_Earthing,_Earth_Co20"/>
      <sheetName val="Ins_of_Light_Fixtures20"/>
      <sheetName val="Cable_Tray,_Steel,_LA,_Misc20"/>
      <sheetName val="SITE_OVERHEADS19"/>
      <sheetName val="Detail_1A19"/>
      <sheetName val="DETAILED__BOQ22"/>
      <sheetName val="MANDAY_RATE22"/>
      <sheetName val="Ins__of_Panels22"/>
      <sheetName val="Ins__of_MCB_DB22"/>
      <sheetName val="Pt_Wiring,_Ckt_main,_Sub_Main22"/>
      <sheetName val="Cable,_Cable_Termination22"/>
      <sheetName val="Earth_Exc,_Earthing,_Earth_Co22"/>
      <sheetName val="Ins_of_Light_Fixtures22"/>
      <sheetName val="Cable_Tray,_Steel,_LA,_Misc22"/>
      <sheetName val="SITE_OVERHEADS21"/>
      <sheetName val="Detail_1A21"/>
      <sheetName val="DETAILED__BOQ23"/>
      <sheetName val="MANDAY_RATE23"/>
      <sheetName val="Ins__of_Panels23"/>
      <sheetName val="Ins__of_MCB_DB23"/>
      <sheetName val="Pt_Wiring,_Ckt_main,_Sub_Main23"/>
      <sheetName val="Cable,_Cable_Termination23"/>
      <sheetName val="civil-work"/>
      <sheetName val="Found 150 kv w pile"/>
      <sheetName val="Found 500 w pile"/>
      <sheetName val="basic-price"/>
      <sheetName val="Civil Works"/>
      <sheetName val="Break up Sheet"/>
      <sheetName val="A.O.R."/>
      <sheetName val="IDCCALHYD-GOO"/>
      <sheetName val="UK"/>
      <sheetName val="BREAKUP OF OIL"/>
      <sheetName val="OP&amp;OT"/>
      <sheetName val="Material code"/>
      <sheetName val="Contractor Code"/>
      <sheetName val="OP_OT"/>
      <sheetName val="QOSWS_1"/>
      <sheetName val="Format-A_(B)1"/>
      <sheetName val="Format-A_(HQ)1"/>
      <sheetName val="Sheet2_(2)1"/>
      <sheetName val="Format-A_(S)1"/>
      <sheetName val="220_11__BS_1"/>
      <sheetName val="Assessment Sheet"/>
    </sheetNames>
    <sheetDataSet>
      <sheetData sheetId="0" refreshError="1">
        <row r="1">
          <cell r="A1" t="str">
            <v>ORISSA State Electricity Board, - GRIDCO</v>
          </cell>
        </row>
        <row r="2">
          <cell r="A2" t="str">
            <v>220 / 132kV S/S CONTROL ROOM BUILDING</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ORISSA State Electricity Board, - GRIDCO</v>
          </cell>
        </row>
      </sheetData>
      <sheetData sheetId="15">
        <row r="1">
          <cell r="A1" t="str">
            <v>ORISSA State Electricity Board, - GRIDCO</v>
          </cell>
        </row>
      </sheetData>
      <sheetData sheetId="16">
        <row r="1">
          <cell r="A1" t="str">
            <v>ORISSA State Electricity Board, - GRIDCO</v>
          </cell>
        </row>
      </sheetData>
      <sheetData sheetId="17">
        <row r="1">
          <cell r="A1" t="str">
            <v>ORISSA State Electricity Board, - GRIDCO</v>
          </cell>
        </row>
      </sheetData>
      <sheetData sheetId="18">
        <row r="1">
          <cell r="A1" t="str">
            <v>ORISSA State Electricity Board, - GRIDCO</v>
          </cell>
        </row>
      </sheetData>
      <sheetData sheetId="19">
        <row r="1">
          <cell r="A1" t="str">
            <v>ORISSA State Electricity Board, - GRIDCO</v>
          </cell>
        </row>
      </sheetData>
      <sheetData sheetId="20">
        <row r="1">
          <cell r="A1" t="str">
            <v>ORISSA State Electricity Board, - GRIDCO</v>
          </cell>
        </row>
      </sheetData>
      <sheetData sheetId="21">
        <row r="1">
          <cell r="A1" t="str">
            <v>ORISSA State Electricity Board, - GRIDCO</v>
          </cell>
        </row>
      </sheetData>
      <sheetData sheetId="22">
        <row r="1">
          <cell r="A1" t="str">
            <v>ORISSA State Electricity Board, - GRIDCO</v>
          </cell>
        </row>
      </sheetData>
      <sheetData sheetId="23">
        <row r="1">
          <cell r="A1" t="str">
            <v>ORISSA State Electricity Board, - GRIDCO</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4">
        <row r="1">
          <cell r="A1" t="str">
            <v>ORISSA State Electricity Board, - GRIDCO</v>
          </cell>
        </row>
      </sheetData>
      <sheetData sheetId="1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6">
        <row r="1">
          <cell r="A1" t="str">
            <v>ORISSA State Electricity Board, - GRIDCO</v>
          </cell>
        </row>
      </sheetData>
      <sheetData sheetId="1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3">
        <row r="1">
          <cell r="A1" t="str">
            <v>ORISSA State Electricity Board, - GRIDCO</v>
          </cell>
        </row>
      </sheetData>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3" refreshError="1"/>
      <sheetData sheetId="21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6"/>
      <sheetData sheetId="247"/>
      <sheetData sheetId="248"/>
      <sheetData sheetId="249"/>
      <sheetData sheetId="250"/>
      <sheetData sheetId="251"/>
      <sheetData sheetId="2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6"/>
      <sheetData sheetId="297"/>
      <sheetData sheetId="298"/>
      <sheetData sheetId="299"/>
      <sheetData sheetId="300"/>
      <sheetData sheetId="301"/>
      <sheetData sheetId="3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4" refreshError="1"/>
      <sheetData sheetId="315" refreshError="1"/>
      <sheetData sheetId="316" refreshError="1"/>
      <sheetData sheetId="317" refreshError="1"/>
      <sheetData sheetId="3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1"/>
      <sheetData sheetId="352"/>
      <sheetData sheetId="353"/>
      <sheetData sheetId="354"/>
      <sheetData sheetId="355"/>
      <sheetData sheetId="356"/>
      <sheetData sheetId="3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3"/>
      <sheetData sheetId="3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20"/>
      <sheetData sheetId="42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ow r="1">
          <cell r="A1" t="str">
            <v>ORISSA State Electricity Board, - GRIDCO</v>
          </cell>
        </row>
      </sheetData>
      <sheetData sheetId="434">
        <row r="1">
          <cell r="A1" t="str">
            <v>ORISSA State Electricity Board, - GRIDCO</v>
          </cell>
        </row>
      </sheetData>
      <sheetData sheetId="435">
        <row r="1">
          <cell r="A1" t="str">
            <v>ORISSA State Electricity Board, - GRIDCO</v>
          </cell>
        </row>
      </sheetData>
      <sheetData sheetId="436">
        <row r="1">
          <cell r="A1" t="str">
            <v>ORISSA State Electricity Board, - GRIDCO</v>
          </cell>
        </row>
      </sheetData>
      <sheetData sheetId="437"/>
      <sheetData sheetId="43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3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67" refreshError="1"/>
      <sheetData sheetId="568" refreshError="1"/>
      <sheetData sheetId="569" refreshError="1"/>
      <sheetData sheetId="570" refreshError="1"/>
      <sheetData sheetId="5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5"/>
      <sheetData sheetId="5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8"/>
      <sheetData sheetId="5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sheetData sheetId="834"/>
      <sheetData sheetId="835"/>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sheetData sheetId="856"/>
      <sheetData sheetId="857"/>
      <sheetData sheetId="858"/>
      <sheetData sheetId="859"/>
      <sheetData sheetId="860"/>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BHIWANI LINE"/>
      <sheetName val="TIE-BHIWANI"/>
      <sheetName val="ICT-I (400kV)"/>
      <sheetName val="BHAWANA LINE"/>
      <sheetName val="TIE-BHAWANA"/>
      <sheetName val=" AT-1-220 "/>
      <sheetName val=" BC-220"/>
      <sheetName val=" LINE-1-220 "/>
      <sheetName val=" LINE-2-220"/>
      <sheetName val=" TBC-220"/>
      <sheetName val="Inc in QTY"/>
      <sheetName val="Common-Auxiliary"/>
      <sheetName val="Summary"/>
      <sheetName val="Abstract"/>
      <sheetName val="FINAL"/>
      <sheetName val="Tender"/>
      <sheetName val="Staff Acco."/>
      <sheetName val="DETAILED  BOQ"/>
      <sheetName val="_AT_1_220 "/>
      <sheetName val="_BC_220"/>
      <sheetName val="CCTV_EST1"/>
      <sheetName val="bending stress"/>
      <sheetName val="purpose&amp;input"/>
      <sheetName val="Foglio1"/>
      <sheetName val="Sheet1"/>
      <sheetName val="Vind - BtB"/>
      <sheetName val="Load Details(B2)"/>
      <sheetName val="BTB"/>
      <sheetName val="cf"/>
      <sheetName val="orders"/>
    </sheetNames>
    <sheetDataSet>
      <sheetData sheetId="0">
        <row r="17">
          <cell r="M17">
            <v>10</v>
          </cell>
        </row>
      </sheetData>
      <sheetData sheetId="1">
        <row r="17">
          <cell r="M17">
            <v>10</v>
          </cell>
        </row>
      </sheetData>
      <sheetData sheetId="2">
        <row r="17">
          <cell r="M17">
            <v>10</v>
          </cell>
        </row>
      </sheetData>
      <sheetData sheetId="3">
        <row r="17">
          <cell r="M17">
            <v>10</v>
          </cell>
        </row>
      </sheetData>
      <sheetData sheetId="4">
        <row r="17">
          <cell r="M17">
            <v>10</v>
          </cell>
        </row>
      </sheetData>
      <sheetData sheetId="5">
        <row r="17">
          <cell r="M17">
            <v>10</v>
          </cell>
        </row>
      </sheetData>
      <sheetData sheetId="6" refreshError="1">
        <row r="17">
          <cell r="M17">
            <v>10</v>
          </cell>
          <cell r="N17">
            <v>10</v>
          </cell>
          <cell r="O17">
            <v>2</v>
          </cell>
          <cell r="P17">
            <v>5</v>
          </cell>
        </row>
      </sheetData>
      <sheetData sheetId="7" refreshError="1">
        <row r="17">
          <cell r="M17">
            <v>10</v>
          </cell>
        </row>
        <row r="18">
          <cell r="O18">
            <v>10</v>
          </cell>
        </row>
      </sheetData>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1"/>
      <sheetName val="Title-2"/>
      <sheetName val="Title -3"/>
      <sheetName val="Title-4"/>
      <sheetName val="Vind - BtB"/>
      <sheetName val="Vind-NTPC"/>
      <sheetName val="Singrauli"/>
      <sheetName val="Korba"/>
      <sheetName val="Sheet1"/>
      <sheetName val="Sheet2"/>
      <sheetName val="Sheet3"/>
      <sheetName val="DSLP"/>
      <sheetName val="BTB"/>
      <sheetName val="cf"/>
      <sheetName val="orders"/>
      <sheetName val="DETAILED  BOQ"/>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Design"/>
      <sheetName val="Guidelines"/>
      <sheetName val="220 11  BS "/>
      <sheetName val="Cable data"/>
      <sheetName val="FT-05-02IsoBOM"/>
      <sheetName val="Vind - BtB"/>
      <sheetName val="Report"/>
      <sheetName val="Sheet4"/>
      <sheetName val="Quantities"/>
      <sheetName val="PROG_DATA"/>
      <sheetName val="Conductor Size"/>
      <sheetName val="1"/>
      <sheetName val="IDCCALHYD-GOO"/>
      <sheetName val="220KV CS"/>
      <sheetName val="Sch-1a"/>
      <sheetName val="AutoOpen_Stub_Data"/>
      <sheetName val="titles"/>
      <sheetName val="Sheet2"/>
      <sheetName val="FORM7"/>
      <sheetName val="GN-ST-06(2)(Design Sheet-Ruled)"/>
      <sheetName val="PRECAST lightconc-II"/>
      <sheetName val="GN-ST-06(2)(Design_Sheet-Ruled)"/>
      <sheetName val="Basement Budget"/>
      <sheetName val="water prop."/>
      <sheetName val="3BPA00132-5-3 W plan HVPNL"/>
      <sheetName val="EDWise"/>
      <sheetName val="Codes"/>
      <sheetName val="Timesheet"/>
      <sheetName val="Tables"/>
      <sheetName val="Executive Summary -Thermal"/>
      <sheetName val="Stationwise Thermal &amp; Hydel Gen"/>
      <sheetName val="TWELVE"/>
      <sheetName val="DATA"/>
      <sheetName val="Basis"/>
      <sheetName val="Vind-BtB"/>
      <sheetName val="JCR Oct 06 TOP SHEET"/>
      <sheetName val="JCR Oct 06 CIVIL"/>
      <sheetName val="JCR Oct 06 MECH"/>
      <sheetName val="Oct 06 DESI &amp;SP.CONT"/>
      <sheetName val="JCR Oct 06 IDC"/>
      <sheetName val="Cum Measure"/>
      <sheetName val="Sheet1"/>
      <sheetName val="PS Rate Working"/>
      <sheetName val="CIVIL Str vise"/>
      <sheetName val="JCR sEP 06 IDC WORKINGS"/>
      <sheetName val="Pur"/>
      <sheetName val="Civil Boq"/>
      <sheetName val="BHANDUP"/>
      <sheetName val="BTB"/>
      <sheetName val="cf"/>
      <sheetName val="orders"/>
      <sheetName val=" AT-1-220 "/>
      <sheetName val=" BC-220"/>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rcuit"/>
      <sheetName val="Report"/>
      <sheetName val="Cond data"/>
      <sheetName val="Cubiceqn-33"/>
      <sheetName val="Cubiceqn-51"/>
      <sheetName val="Cubiceqn-61"/>
      <sheetName val="Goalseek"/>
      <sheetName val="Sheet3"/>
      <sheetName val="Topsheet"/>
      <sheetName val="PROG_DATA"/>
      <sheetName val="except wiring"/>
      <sheetName val="220KV CS"/>
      <sheetName val="Design"/>
      <sheetName val="beam-reinft"/>
      <sheetName val="FT-05-02IsoBOM"/>
      <sheetName val="REf"/>
      <sheetName val="Summary(Termn)"/>
      <sheetName val="step &amp; touch "/>
      <sheetName val="September '10"/>
      <sheetName val="November '10"/>
      <sheetName val="A"/>
      <sheetName val="REVENUES &amp; BS"/>
      <sheetName val="DETAILED  BOQ"/>
      <sheetName val="QOSWS "/>
      <sheetName val="Acceptance"/>
      <sheetName val="Format-5"/>
      <sheetName val="Sliding sdn"/>
      <sheetName val="Sheet2"/>
      <sheetName val="Conductor Size"/>
      <sheetName val="GBW"/>
      <sheetName val="Discom Details"/>
      <sheetName val="oct-06"/>
      <sheetName val="A1-Continuous"/>
      <sheetName val="M.S."/>
      <sheetName val="Timesheet"/>
      <sheetName val="CFL-KIM"/>
      <sheetName val="titles"/>
      <sheetName val="DATA"/>
      <sheetName val="july-I"/>
      <sheetName val="Tables"/>
      <sheetName val="Attach-3 (QR)"/>
      <sheetName val="PCS"/>
      <sheetName val="3BPA00132-5-3 W plan HVPNL"/>
      <sheetName val="Vind - BtB"/>
      <sheetName val="Form-C4"/>
      <sheetName val=" AT-1-220 "/>
      <sheetName val=" BC-220"/>
    </sheetNames>
    <sheetDataSet>
      <sheetData sheetId="0" refreshError="1"/>
      <sheetData sheetId="1" refreshError="1"/>
      <sheetData sheetId="2"/>
      <sheetData sheetId="3"/>
      <sheetData sheetId="4"/>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BD"/>
      <sheetName val="Price Sch-Customer"/>
      <sheetName val="OPTIONAL"/>
      <sheetName val="Sch-1"/>
      <sheetName val="Sch-2"/>
      <sheetName val="Sch-3"/>
      <sheetName val="Sch-4"/>
      <sheetName val="Check"/>
      <sheetName val="220kV"/>
      <sheetName val="132kV"/>
      <sheetName val="33kV"/>
      <sheetName val="Calculation"/>
      <sheetName val="Freight"/>
      <sheetName val="Fixed  ETC Cost "/>
      <sheetName val="RISK"/>
      <sheetName val="SAVING POSSIBLITIES"/>
      <sheetName val="Vind - B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D"/>
      <sheetName val="Price Sch-Customer"/>
      <sheetName val="OPTIONAL"/>
      <sheetName val="Sch-1"/>
      <sheetName val="Sch-2"/>
      <sheetName val="Sch-3"/>
      <sheetName val="Sch-4"/>
      <sheetName val="Check"/>
      <sheetName val="220kV"/>
      <sheetName val="132kV"/>
      <sheetName val="33kV"/>
      <sheetName val="Calculation"/>
      <sheetName val="Freight"/>
      <sheetName val="Fixed  ETC Cost "/>
      <sheetName val="RISK"/>
      <sheetName val="SAVING POSSIBLITIES"/>
      <sheetName val="Vind - B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OM S&amp;T 14.08"/>
      <sheetName val="Checklist for Civil RA Bill"/>
      <sheetName val="3BPA00132-5-3 W plan HVPNL"/>
      <sheetName val="Report"/>
    </sheetNames>
    <sheetDataSet>
      <sheetData sheetId="0"/>
      <sheetData sheetId="1"/>
      <sheetData sheetId="2"/>
      <sheetData sheetId="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M S&amp;T 14.08"/>
      <sheetName val="Checklist for Civil RA Bill"/>
      <sheetName val="3BPA00132-5-3 W plan HVPNL"/>
      <sheetName val="Report"/>
    </sheetNames>
    <sheetDataSet>
      <sheetData sheetId="0"/>
      <sheetData sheetId="1"/>
      <sheetData sheetId="2"/>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NPUT"/>
      <sheetName val="SIZING"/>
      <sheetName val="SUMMARY"/>
      <sheetName val="LENGTH"/>
      <sheetName val="CU R and X  "/>
      <sheetName val="PROG_DATA"/>
      <sheetName val="MOT_DATA"/>
      <sheetName val="Module2"/>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FT-001_R0"/>
      <sheetName val="FT-05-02_R0"/>
      <sheetName val="e220-66kV_"/>
      <sheetName val="CU_R_and_X__"/>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except wiring"/>
      <sheetName val="QOSWS "/>
      <sheetName val="Cable data"/>
      <sheetName val="analysis"/>
      <sheetName val="COLUMN-CR"/>
      <sheetName val="fin-city centre"/>
      <sheetName val="DETAILED  BOQ"/>
      <sheetName val="3BPA00132-5-3 W plan HVPNL"/>
      <sheetName val="Format-5"/>
      <sheetName val="travel_per"/>
      <sheetName val="Acceptance"/>
      <sheetName val="220KV CS"/>
      <sheetName val="Bill"/>
      <sheetName val="Timesheet"/>
      <sheetName val="horizontal"/>
      <sheetName val="M.S."/>
      <sheetName val="meas-wp"/>
      <sheetName val="X rate"/>
      <sheetName val="LIST OF MAKES"/>
      <sheetName val="concrete"/>
      <sheetName val="2B for Sub_Station_F_I_"/>
      <sheetName val="dpc cost"/>
      <sheetName val="SUMMERY"/>
      <sheetName val="Scheme Area Details_Block__ C2"/>
      <sheetName val="New33KVSS_E3"/>
      <sheetName val="Prop aug of Ex 33KVSS_E3a"/>
      <sheetName val="FT-001_R01"/>
      <sheetName val="FT-05-02_R01"/>
      <sheetName val="e220-66kV_1"/>
      <sheetName val="CU_R_and_X__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except_wiring"/>
      <sheetName val="FT-001_R02"/>
      <sheetName val="FT-05-02_R02"/>
      <sheetName val="e220-66kV_2"/>
      <sheetName val="CU_R_and_X__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except_wiring1"/>
      <sheetName val="FT-001_R03"/>
      <sheetName val="FT-05-02_R03"/>
      <sheetName val="e220-66kV_3"/>
      <sheetName val="CU_R_and_X__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except_wiring2"/>
      <sheetName val="FT-001_R04"/>
      <sheetName val="FT-05-02_R04"/>
      <sheetName val="e220-66kV_4"/>
      <sheetName val="CU_R_and_X__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except_wiring3"/>
      <sheetName val="1"/>
      <sheetName val="beam-reinft-IIInd floor"/>
      <sheetName val="Design Sheet"/>
      <sheetName val="FORM7"/>
      <sheetName val="ETC Plant Cost"/>
      <sheetName val="Vind-BtB"/>
      <sheetName val="Discom Details"/>
      <sheetName val="data"/>
      <sheetName val="newabstract"/>
      <sheetName val=" AT-1-220 "/>
      <sheetName val=" BC-220"/>
      <sheetName val="DSLP"/>
      <sheetName val="FT-001_R05"/>
      <sheetName val="FT-05-02_R05"/>
      <sheetName val="e220-66kV_5"/>
      <sheetName val="CU_R_and_X__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QOSWS_"/>
      <sheetName val="except_wiring4"/>
      <sheetName val="Cable_data"/>
      <sheetName val="fin-city_centre"/>
      <sheetName val="DETAILED__BOQ"/>
      <sheetName val="3BPA00132-5-3_W_plan_HVPNL"/>
      <sheetName val="220KV_CS"/>
      <sheetName val="M_S_"/>
      <sheetName val="X_rate"/>
      <sheetName val="LIST_OF_MAKES"/>
      <sheetName val="2B_for_Sub_Station_F_I_"/>
      <sheetName val="dpc_cost"/>
      <sheetName val="Scheme_Area_Details_Block___C2"/>
      <sheetName val="Prop_aug_of_Ex_33KVSS_E3a"/>
      <sheetName val="beam-reinft-IIInd_floor"/>
      <sheetName val="Design_Sheet"/>
      <sheetName val="ETC_Plant_Cost"/>
      <sheetName val="Discom_Details"/>
      <sheetName val="A"/>
      <sheetName val="QOSWS_1"/>
      <sheetName val="Cable_data1"/>
      <sheetName val="fin-city_centre1"/>
      <sheetName val="DETAILED__BOQ1"/>
      <sheetName val="3BPA00132-5-3_W_plan_HVPNL1"/>
      <sheetName val="220KV_CS1"/>
      <sheetName val="M_S_1"/>
      <sheetName val="X_rate1"/>
      <sheetName val="LIST_OF_MAKES1"/>
      <sheetName val="2B_for_Sub_Station_F_I_1"/>
      <sheetName val="dpc_cost1"/>
      <sheetName val="Sch-3"/>
    </sheetNames>
    <sheetDataSet>
      <sheetData sheetId="0">
        <row r="4">
          <cell r="B4">
            <v>0.2</v>
          </cell>
        </row>
      </sheetData>
      <sheetData sheetId="1">
        <row r="4">
          <cell r="B4">
            <v>0.2</v>
          </cell>
        </row>
      </sheetData>
      <sheetData sheetId="2">
        <row r="4">
          <cell r="B4">
            <v>0.2</v>
          </cell>
        </row>
      </sheetData>
      <sheetData sheetId="3">
        <row r="4">
          <cell r="B4">
            <v>0.2</v>
          </cell>
        </row>
      </sheetData>
      <sheetData sheetId="4">
        <row r="4">
          <cell r="B4">
            <v>0.2</v>
          </cell>
        </row>
      </sheetData>
      <sheetData sheetId="5">
        <row r="4">
          <cell r="B4">
            <v>0.2</v>
          </cell>
        </row>
      </sheetData>
      <sheetData sheetId="6">
        <row r="4">
          <cell r="B4">
            <v>0.2</v>
          </cell>
        </row>
      </sheetData>
      <sheetData sheetId="7">
        <row r="4">
          <cell r="B4">
            <v>0.2</v>
          </cell>
        </row>
      </sheetData>
      <sheetData sheetId="8">
        <row r="4">
          <cell r="B4">
            <v>0.2</v>
          </cell>
        </row>
      </sheetData>
      <sheetData sheetId="9">
        <row r="4">
          <cell r="B4">
            <v>0.2</v>
          </cell>
        </row>
      </sheetData>
      <sheetData sheetId="10">
        <row r="4">
          <cell r="B4">
            <v>0.2</v>
          </cell>
        </row>
      </sheetData>
      <sheetData sheetId="11">
        <row r="4">
          <cell r="B4">
            <v>0.2</v>
          </cell>
        </row>
      </sheetData>
      <sheetData sheetId="12">
        <row r="4">
          <cell r="B4">
            <v>0.2</v>
          </cell>
        </row>
      </sheetData>
      <sheetData sheetId="13">
        <row r="4">
          <cell r="B4">
            <v>0.2</v>
          </cell>
        </row>
      </sheetData>
      <sheetData sheetId="14">
        <row r="4">
          <cell r="B4">
            <v>0.2</v>
          </cell>
        </row>
      </sheetData>
      <sheetData sheetId="15">
        <row r="4">
          <cell r="B4">
            <v>0.2</v>
          </cell>
        </row>
      </sheetData>
      <sheetData sheetId="16">
        <row r="4">
          <cell r="B4">
            <v>0.2</v>
          </cell>
        </row>
      </sheetData>
      <sheetData sheetId="17">
        <row r="4">
          <cell r="B4">
            <v>0.2</v>
          </cell>
        </row>
      </sheetData>
      <sheetData sheetId="18">
        <row r="4">
          <cell r="B4">
            <v>0.2</v>
          </cell>
        </row>
      </sheetData>
      <sheetData sheetId="19">
        <row r="6">
          <cell r="B6">
            <v>0.59399999999999997</v>
          </cell>
        </row>
      </sheetData>
      <sheetData sheetId="20"/>
      <sheetData sheetId="21" refreshError="1">
        <row r="4">
          <cell r="B4">
            <v>0.2</v>
          </cell>
        </row>
        <row r="6">
          <cell r="B6">
            <v>0.59399999999999997</v>
          </cell>
        </row>
        <row r="7">
          <cell r="B7">
            <v>1</v>
          </cell>
        </row>
      </sheetData>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refreshError="1"/>
      <sheetData sheetId="138">
        <row r="4">
          <cell r="B4">
            <v>0.2</v>
          </cell>
        </row>
      </sheetData>
      <sheetData sheetId="139">
        <row r="4">
          <cell r="B4">
            <v>0.2</v>
          </cell>
        </row>
      </sheetData>
      <sheetData sheetId="140">
        <row r="4">
          <cell r="B4">
            <v>0.2</v>
          </cell>
        </row>
      </sheetData>
      <sheetData sheetId="141">
        <row r="4">
          <cell r="B4">
            <v>0.2</v>
          </cell>
        </row>
      </sheetData>
      <sheetData sheetId="142">
        <row r="4">
          <cell r="B4">
            <v>0.2</v>
          </cell>
        </row>
      </sheetData>
      <sheetData sheetId="143">
        <row r="4">
          <cell r="B4">
            <v>0.2</v>
          </cell>
        </row>
      </sheetData>
      <sheetData sheetId="144">
        <row r="4">
          <cell r="B4">
            <v>0.2</v>
          </cell>
        </row>
      </sheetData>
      <sheetData sheetId="145">
        <row r="4">
          <cell r="B4">
            <v>0.2</v>
          </cell>
        </row>
      </sheetData>
      <sheetData sheetId="146">
        <row r="4">
          <cell r="B4">
            <v>0.2</v>
          </cell>
        </row>
      </sheetData>
      <sheetData sheetId="147">
        <row r="4">
          <cell r="B4">
            <v>0.2</v>
          </cell>
        </row>
      </sheetData>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Boiler&amp;TG"/>
      <sheetName val="PROG_DATA"/>
      <sheetName val="IDCCALHYD-GOO"/>
      <sheetName val="Sch-3"/>
      <sheetName val="3BPA00132-5-3 W plan HVPNL"/>
    </sheetNames>
    <sheetDataSet>
      <sheetData sheetId="0"/>
      <sheetData sheetId="1" refreshError="1">
        <row r="5">
          <cell r="K5">
            <v>1.7904731949409665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220 11  BS "/>
      <sheetName val=" AT-1-220 "/>
      <sheetName val=" BC-220"/>
      <sheetName val="Timesheet"/>
      <sheetName val="Sheet2"/>
      <sheetName val="220_11__BS_"/>
      <sheetName val="Vind - BtB"/>
      <sheetName val="Staff Acco."/>
      <sheetName val="ICT-2 _220"/>
      <sheetName val="BENDING STRESS CALCULATION FOR "/>
      <sheetName val="Cable data"/>
      <sheetName val="Table"/>
      <sheetName val="TBAL9697 -group wise  sdpl"/>
      <sheetName val="PROG_DATA"/>
      <sheetName val="2007 Calendar"/>
      <sheetName val="BTB"/>
      <sheetName val="cf"/>
      <sheetName val="orders"/>
      <sheetName val="DSLP"/>
      <sheetName val="Coalmine"/>
      <sheetName val="Koldam"/>
      <sheetName val="concrete"/>
      <sheetName val="RA-markate"/>
      <sheetName val="Design"/>
      <sheetName val="_AT_1_220 "/>
      <sheetName val="_BC_220"/>
      <sheetName val="BHIWANI LINE"/>
      <sheetName val="2B for Sub_Station_F_I_"/>
      <sheetName val="Report"/>
      <sheetName val="R2"/>
      <sheetName val="220_11__BS_3"/>
      <sheetName val="_AT-1-220_2"/>
      <sheetName val="_BC-2202"/>
      <sheetName val="Staff_Acco_2"/>
      <sheetName val="ICT-2__2202"/>
      <sheetName val="Vind_-_BtB2"/>
      <sheetName val="BENDING_STRESS_CALCULATION_FOR2"/>
      <sheetName val="Cable_data2"/>
      <sheetName val="TBAL9697_-group_wise__sdpl2"/>
      <sheetName val="2007_Calendar2"/>
      <sheetName val="220_11__BS_2"/>
      <sheetName val="_AT-1-220_1"/>
      <sheetName val="_BC-2201"/>
      <sheetName val="Staff_Acco_1"/>
      <sheetName val="ICT-2__2201"/>
      <sheetName val="Vind_-_BtB1"/>
      <sheetName val="BENDING_STRESS_CALCULATION_FOR1"/>
      <sheetName val="Cable_data1"/>
      <sheetName val="TBAL9697_-group_wise__sdpl1"/>
      <sheetName val="2007_Calendar1"/>
      <sheetName val="220_11__BS_1"/>
      <sheetName val="_AT-1-220_"/>
      <sheetName val="_BC-220"/>
      <sheetName val="Staff_Acco_"/>
      <sheetName val="ICT-2__220"/>
      <sheetName val="Vind_-_BtB"/>
      <sheetName val="BENDING_STRESS_CALCULATION_FOR_"/>
      <sheetName val="Cable_data"/>
      <sheetName val="TBAL9697_-group_wise__sdpl"/>
      <sheetName val="2007_Calendar"/>
      <sheetName val="DETAILED  BOQ"/>
      <sheetName val="PUR"/>
      <sheetName val="Format - 4"/>
      <sheetName val="Schedule_3_Mandatory_"/>
      <sheetName val="bending stress"/>
      <sheetName val="REL"/>
      <sheetName val="STN WISE EMR"/>
      <sheetName val="220_11__BS_4"/>
      <sheetName val="_AT-1-220_3"/>
      <sheetName val="_BC-2203"/>
      <sheetName val="Staff_Acco_3"/>
      <sheetName val="ICT-2__2203"/>
      <sheetName val="Vind_-_BtB3"/>
      <sheetName val="BENDING_STRESS_CALCULATION_FOR3"/>
      <sheetName val="Cable_data3"/>
      <sheetName val="TBAL9697_-group_wise__sdpl3"/>
      <sheetName val="2007_Calendar3"/>
      <sheetName val="Foglio1"/>
      <sheetName val="220_11__BS_5"/>
      <sheetName val="_AT-1-220_4"/>
      <sheetName val="_BC-2204"/>
      <sheetName val="Vind_-_BtB4"/>
      <sheetName val="Staff_Acco_4"/>
      <sheetName val="ICT-2__2204"/>
      <sheetName val="BENDING_STRESS_CALCULATION_FOR4"/>
      <sheetName val="Cable_data4"/>
      <sheetName val="TBAL9697_-group_wise__sdpl4"/>
      <sheetName val="2007_Calendar4"/>
      <sheetName val="2B_for_Sub_Station_F_I_"/>
      <sheetName val="BHIWANI_LINE"/>
      <sheetName val="DETAILED__BOQ"/>
      <sheetName val="Format_-_4"/>
      <sheetName val="bending_stress"/>
      <sheetName val="STN_WISE_EMR"/>
      <sheetName val="strain"/>
      <sheetName val="backdata2"/>
      <sheetName val="DMatCost"/>
      <sheetName val="dpc cost"/>
      <sheetName val="SUMMERY"/>
      <sheetName val="purpose&amp;input"/>
      <sheetName val="gen"/>
      <sheetName val="CCTV_EST1"/>
      <sheetName val="220_11__BS_6"/>
      <sheetName val="_AT-1-220_5"/>
      <sheetName val="_BC-2205"/>
      <sheetName val="Staff_Acco_5"/>
      <sheetName val="ICT-2__2205"/>
      <sheetName val="Vind_-_BtB5"/>
      <sheetName val="BENDING_STRESS_CALCULATION_FOR5"/>
      <sheetName val="Cable_data5"/>
      <sheetName val="TBAL9697_-group_wise__sdpl5"/>
      <sheetName val="2007_Calendar5"/>
      <sheetName val="2B_for_Sub_Station_F_I_1"/>
      <sheetName val="주관사업"/>
      <sheetName val="loadcal"/>
      <sheetName val="Amortization"/>
      <sheetName val="Calendar"/>
      <sheetName val="BHIWANI_LINE1"/>
      <sheetName val="220_11__BS_7"/>
      <sheetName val="_AT-1-220_6"/>
      <sheetName val="_BC-2206"/>
      <sheetName val="Vind_-_BtB6"/>
      <sheetName val="Staff_Acco_6"/>
      <sheetName val="ICT-2__2206"/>
      <sheetName val="BENDING_STRESS_CALCULATION_FOR6"/>
      <sheetName val="Cable_data6"/>
      <sheetName val="TBAL9697_-group_wise__sdpl6"/>
      <sheetName val="2007_Calendar6"/>
      <sheetName val="BHIWANI_LINE6"/>
      <sheetName val="BHIWANI_LINE2"/>
      <sheetName val="BHIWANI_LINE3"/>
      <sheetName val="BHIWANI_LINE4"/>
      <sheetName val="BHIWANI_LINE5"/>
      <sheetName val="CLAY"/>
      <sheetName val="Sch-3"/>
      <sheetName val="3BPA00132-5-3 W plan HVPNL"/>
    </sheetNames>
    <sheetDataSet>
      <sheetData sheetId="0"/>
      <sheetData sheetId="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ummary"/>
      <sheetName val="table of contents"/>
      <sheetName val="CW SIZING (IDCT-2)"/>
      <sheetName val="IDCT-2 (C=120)"/>
      <sheetName val="Results"/>
      <sheetName val="Pipesizing - 2"/>
      <sheetName val="pipe thk. - 2"/>
      <sheetName val="resis. coeff"/>
      <sheetName val="water prop."/>
      <sheetName val="System Resistance (for spec)"/>
      <sheetName val="SR (IDCT-2)"/>
      <sheetName val="SR (IDCT-1)"/>
      <sheetName val="CW SIZING (IDCT-1)"/>
      <sheetName val="IDCT-1(C=120)"/>
      <sheetName val="Pipesizing - 1"/>
      <sheetName val="pipe thk. - 1"/>
      <sheetName val="Sheet1"/>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2"/>
      <sheetName val="Sheet3"/>
      <sheetName val="water prop_"/>
      <sheetName val="issue_summary"/>
      <sheetName val="table_of_contents"/>
      <sheetName val="CW_SIZING_(IDCT-2)"/>
      <sheetName val="IDCT-2_(C=120)"/>
      <sheetName val="Pipesizing_-_2"/>
      <sheetName val="pipe_thk__-_2"/>
      <sheetName val="resis__coeff"/>
      <sheetName val="water_prop_"/>
      <sheetName val="System_Resistance_(for_spec)"/>
      <sheetName val="SR_(IDCT-2)"/>
      <sheetName val="SR_(IDCT-1)"/>
      <sheetName val="CW_SIZING_(IDCT-1)"/>
      <sheetName val="Pipesizing_-_1"/>
      <sheetName val="pipe_thk__-_1"/>
      <sheetName val="water_prop_1"/>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Codes"/>
      <sheetName val="LP"/>
      <sheetName val="working"/>
      <sheetName val="Wordsdata"/>
      <sheetName val="item"/>
      <sheetName val="inWords"/>
      <sheetName val="A 3.7"/>
      <sheetName val="2007 Calendar"/>
      <sheetName val="Assessment Sheet"/>
      <sheetName val="220 11  BS "/>
      <sheetName val="Report"/>
      <sheetName val="List (08-09) SC.."/>
      <sheetName val="FORM7"/>
      <sheetName val="Staff Acco."/>
      <sheetName val="#REF"/>
      <sheetName val="Dropdown Menus"/>
      <sheetName val="loadcal"/>
      <sheetName val="P&amp;ID List"/>
      <sheetName val="Data base"/>
      <sheetName val="04REL"/>
      <sheetName val="IO LIST"/>
      <sheetName val="issue_summary1"/>
      <sheetName val="table_of_contents1"/>
      <sheetName val="CW_SIZING_(IDCT-2)1"/>
      <sheetName val="IDCT-2_(C=120)1"/>
      <sheetName val="Pipesizing_-_21"/>
      <sheetName val="pipe_thk__-_21"/>
      <sheetName val="resis__coeff1"/>
      <sheetName val="water_prop_2"/>
      <sheetName val="System_Resistance_(for_spec)1"/>
      <sheetName val="SR_(IDCT-2)1"/>
      <sheetName val="SR_(IDCT-1)1"/>
      <sheetName val="CW_SIZING_(IDCT-1)1"/>
      <sheetName val="Pipesizing_-_11"/>
      <sheetName val="pipe_thk__-_1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water_prop_3"/>
      <sheetName val="issue_summary2"/>
      <sheetName val="table_of_contents2"/>
      <sheetName val="CW_SIZING_(IDCT-2)2"/>
      <sheetName val="IDCT-2_(C=120)2"/>
      <sheetName val="Pipesizing_-_22"/>
      <sheetName val="pipe_thk__-_22"/>
      <sheetName val="resis__coeff2"/>
      <sheetName val="water_prop_4"/>
      <sheetName val="System_Resistance_(for_spec)2"/>
      <sheetName val="SR_(IDCT-2)2"/>
      <sheetName val="SR_(IDCT-1)2"/>
      <sheetName val="CW_SIZING_(IDCT-1)2"/>
      <sheetName val="Pipesizing_-_12"/>
      <sheetName val="pipe_thk__-_1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water_prop_5"/>
      <sheetName val="issue_summary3"/>
      <sheetName val="table_of_contents3"/>
      <sheetName val="CW_SIZING_(IDCT-2)3"/>
      <sheetName val="IDCT-2_(C=120)3"/>
      <sheetName val="Pipesizing_-_23"/>
      <sheetName val="pipe_thk__-_23"/>
      <sheetName val="resis__coeff3"/>
      <sheetName val="water_prop_6"/>
      <sheetName val="System_Resistance_(for_spec)3"/>
      <sheetName val="SR_(IDCT-2)3"/>
      <sheetName val="SR_(IDCT-1)3"/>
      <sheetName val="CW_SIZING_(IDCT-1)3"/>
      <sheetName val="Pipesizing_-_13"/>
      <sheetName val="pipe_thk__-_1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water_prop_7"/>
      <sheetName val="issue_summary4"/>
      <sheetName val="table_of_contents4"/>
      <sheetName val="CW_SIZING_(IDCT-2)4"/>
      <sheetName val="IDCT-2_(C=120)4"/>
      <sheetName val="Pipesizing_-_24"/>
      <sheetName val="pipe_thk__-_24"/>
      <sheetName val="resis__coeff4"/>
      <sheetName val="water_prop_8"/>
      <sheetName val="System_Resistance_(for_spec)4"/>
      <sheetName val="SR_(IDCT-2)4"/>
      <sheetName val="SR_(IDCT-1)4"/>
      <sheetName val="CW_SIZING_(IDCT-1)4"/>
      <sheetName val="Pipesizing_-_14"/>
      <sheetName val="pipe_thk__-_1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water_prop_9"/>
      <sheetName val="Timesheet"/>
      <sheetName val="Basement Budget"/>
      <sheetName val="Calendar"/>
      <sheetName val="estimate"/>
      <sheetName val="beam-reinft"/>
      <sheetName val="Indices"/>
      <sheetName val="월선수금"/>
      <sheetName val="Data"/>
      <sheetName val="DREV"/>
      <sheetName val="CREV"/>
      <sheetName val="Discom Details"/>
      <sheetName val="SCH B.S"/>
      <sheetName val="issue_summary5"/>
      <sheetName val="table_of_contents5"/>
      <sheetName val="CW_SIZING_(IDCT-2)5"/>
      <sheetName val="IDCT-2_(C=120)5"/>
      <sheetName val="Pipesizing_-_25"/>
      <sheetName val="pipe_thk__-_25"/>
      <sheetName val="resis__coeff5"/>
      <sheetName val="water_prop_10"/>
      <sheetName val="System_Resistance_(for_spec)5"/>
      <sheetName val="SR_(IDCT-2)5"/>
      <sheetName val="SR_(IDCT-1)5"/>
      <sheetName val="CW_SIZING_(IDCT-1)5"/>
      <sheetName val="Pipesizing_-_15"/>
      <sheetName val="pipe_thk__-_1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water_prop_11"/>
      <sheetName val="A_3_7"/>
      <sheetName val="2007_Calendar"/>
      <sheetName val="Assessment_Sheet"/>
      <sheetName val="220_11__BS_"/>
      <sheetName val="List_(08-09)_SC__"/>
      <sheetName val="Staff_Acco_"/>
      <sheetName val="Dropdown_Menus"/>
      <sheetName val="P&amp;ID_List"/>
      <sheetName val="Data_base"/>
      <sheetName val="IO_LIST"/>
      <sheetName val="Basement_Budget"/>
      <sheetName val="QFC"/>
      <sheetName val="DE"/>
      <sheetName val="May '10"/>
      <sheetName val="June '10"/>
      <sheetName val="July '10"/>
      <sheetName val="August '10"/>
      <sheetName val="September '10"/>
      <sheetName val="October '10"/>
      <sheetName val="November '10"/>
      <sheetName val="A_3_71"/>
      <sheetName val="2007_Calendar1"/>
      <sheetName val="Assessment_Sheet1"/>
      <sheetName val="220_11__BS_1"/>
      <sheetName val="List_(08-09)_SC__1"/>
      <sheetName val="Staff_Acco_1"/>
      <sheetName val="Dropdown_Menus1"/>
      <sheetName val="P&amp;ID_List1"/>
      <sheetName val="Data_base1"/>
      <sheetName val="3BPA00132-5-3 W plan HVPNL"/>
      <sheetName val="PROG_DATA"/>
    </sheetNames>
    <sheetDataSet>
      <sheetData sheetId="0">
        <row r="1">
          <cell r="A1" t="str">
            <v>Choices:</v>
          </cell>
        </row>
      </sheetData>
      <sheetData sheetId="1">
        <row r="1">
          <cell r="A1" t="str">
            <v>Choices:</v>
          </cell>
        </row>
      </sheetData>
      <sheetData sheetId="2">
        <row r="1">
          <cell r="A1" t="str">
            <v>Choices:</v>
          </cell>
        </row>
      </sheetData>
      <sheetData sheetId="3">
        <row r="1">
          <cell r="A1" t="str">
            <v>Choices:</v>
          </cell>
        </row>
      </sheetData>
      <sheetData sheetId="4">
        <row r="1">
          <cell r="A1" t="str">
            <v>Choices:</v>
          </cell>
        </row>
      </sheetData>
      <sheetData sheetId="5">
        <row r="1">
          <cell r="A1" t="str">
            <v>Choices:</v>
          </cell>
        </row>
      </sheetData>
      <sheetData sheetId="6">
        <row r="1">
          <cell r="A1" t="str">
            <v>Choices:</v>
          </cell>
        </row>
      </sheetData>
      <sheetData sheetId="7">
        <row r="1">
          <cell r="A1" t="str">
            <v>Choices:</v>
          </cell>
        </row>
      </sheetData>
      <sheetData sheetId="8" refreshError="1">
        <row r="1">
          <cell r="A1" t="str">
            <v>Choices:</v>
          </cell>
        </row>
      </sheetData>
      <sheetData sheetId="9">
        <row r="1">
          <cell r="A1" t="str">
            <v>Choices:</v>
          </cell>
        </row>
      </sheetData>
      <sheetData sheetId="10">
        <row r="1">
          <cell r="A1" t="str">
            <v>Choices:</v>
          </cell>
        </row>
      </sheetData>
      <sheetData sheetId="11">
        <row r="1">
          <cell r="A1" t="str">
            <v>Choices:</v>
          </cell>
        </row>
      </sheetData>
      <sheetData sheetId="12">
        <row r="1">
          <cell r="A1" t="str">
            <v>Choices:</v>
          </cell>
        </row>
      </sheetData>
      <sheetData sheetId="13">
        <row r="1">
          <cell r="A1" t="str">
            <v>Choices:</v>
          </cell>
        </row>
      </sheetData>
      <sheetData sheetId="14">
        <row r="1">
          <cell r="A1" t="str">
            <v>Choices:</v>
          </cell>
        </row>
      </sheetData>
      <sheetData sheetId="15">
        <row r="1">
          <cell r="A1" t="str">
            <v>Choices:</v>
          </cell>
        </row>
      </sheetData>
      <sheetData sheetId="16">
        <row r="1">
          <cell r="A1" t="str">
            <v>Choices:</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1">
          <cell r="A1" t="str">
            <v>Choices:</v>
          </cell>
        </row>
      </sheetData>
      <sheetData sheetId="29"/>
      <sheetData sheetId="30">
        <row r="1">
          <cell r="A1" t="str">
            <v>Choices:</v>
          </cell>
        </row>
      </sheetData>
      <sheetData sheetId="31">
        <row r="1">
          <cell r="A1" t="str">
            <v>Choices:</v>
          </cell>
        </row>
      </sheetData>
      <sheetData sheetId="32">
        <row r="1">
          <cell r="A1" t="str">
            <v>Choices:</v>
          </cell>
        </row>
      </sheetData>
      <sheetData sheetId="33">
        <row r="1">
          <cell r="A1" t="str">
            <v>Choices:</v>
          </cell>
        </row>
      </sheetData>
      <sheetData sheetId="34">
        <row r="1">
          <cell r="A1" t="str">
            <v>Choices:</v>
          </cell>
        </row>
      </sheetData>
      <sheetData sheetId="35">
        <row r="1">
          <cell r="A1" t="str">
            <v>Choices:</v>
          </cell>
        </row>
      </sheetData>
      <sheetData sheetId="36">
        <row r="1">
          <cell r="A1" t="str">
            <v>Choices:</v>
          </cell>
        </row>
      </sheetData>
      <sheetData sheetId="37">
        <row r="1">
          <cell r="A1" t="str">
            <v>Choices:</v>
          </cell>
        </row>
      </sheetData>
      <sheetData sheetId="38">
        <row r="1">
          <cell r="A1" t="str">
            <v>Choices:</v>
          </cell>
        </row>
      </sheetData>
      <sheetData sheetId="39">
        <row r="1">
          <cell r="A1" t="str">
            <v>Choices:</v>
          </cell>
        </row>
      </sheetData>
      <sheetData sheetId="40">
        <row r="1">
          <cell r="A1" t="str">
            <v>Choices:</v>
          </cell>
        </row>
      </sheetData>
      <sheetData sheetId="41">
        <row r="1">
          <cell r="A1" t="str">
            <v>Choices:</v>
          </cell>
        </row>
      </sheetData>
      <sheetData sheetId="42">
        <row r="1">
          <cell r="A1" t="str">
            <v>Choices:</v>
          </cell>
        </row>
      </sheetData>
      <sheetData sheetId="43">
        <row r="1">
          <cell r="A1" t="str">
            <v>Choices:</v>
          </cell>
        </row>
      </sheetData>
      <sheetData sheetId="44">
        <row r="1">
          <cell r="A1" t="str">
            <v>Choices:</v>
          </cell>
        </row>
      </sheetData>
      <sheetData sheetId="45">
        <row r="1">
          <cell r="A1" t="str">
            <v>Choices:</v>
          </cell>
        </row>
      </sheetData>
      <sheetData sheetId="46">
        <row r="1">
          <cell r="A1" t="str">
            <v>Choices:</v>
          </cell>
        </row>
      </sheetData>
      <sheetData sheetId="47">
        <row r="1">
          <cell r="A1" t="str">
            <v>Choices:</v>
          </cell>
        </row>
      </sheetData>
      <sheetData sheetId="48">
        <row r="1">
          <cell r="A1" t="str">
            <v>Choices:</v>
          </cell>
        </row>
      </sheetData>
      <sheetData sheetId="49">
        <row r="1">
          <cell r="A1" t="str">
            <v>Choices:</v>
          </cell>
        </row>
      </sheetData>
      <sheetData sheetId="50">
        <row r="1">
          <cell r="A1" t="str">
            <v>Choices:</v>
          </cell>
        </row>
      </sheetData>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A1" t="str">
            <v>Choices:</v>
          </cell>
        </row>
      </sheetData>
      <sheetData sheetId="72">
        <row r="1">
          <cell r="A1" t="str">
            <v>Choices:</v>
          </cell>
        </row>
      </sheetData>
      <sheetData sheetId="73">
        <row r="1">
          <cell r="A1" t="str">
            <v>Choices:</v>
          </cell>
        </row>
      </sheetData>
      <sheetData sheetId="74">
        <row r="1">
          <cell r="A1" t="str">
            <v>Choices:</v>
          </cell>
        </row>
      </sheetData>
      <sheetData sheetId="75">
        <row r="1">
          <cell r="A1" t="str">
            <v>Choices:</v>
          </cell>
        </row>
      </sheetData>
      <sheetData sheetId="76">
        <row r="1">
          <cell r="A1" t="str">
            <v>Choices:</v>
          </cell>
        </row>
      </sheetData>
      <sheetData sheetId="77">
        <row r="1">
          <cell r="A1" t="str">
            <v>Choices:</v>
          </cell>
        </row>
      </sheetData>
      <sheetData sheetId="78">
        <row r="1">
          <cell r="A1" t="str">
            <v>Choices:</v>
          </cell>
        </row>
      </sheetData>
      <sheetData sheetId="79">
        <row r="1">
          <cell r="A1" t="str">
            <v>Choices:</v>
          </cell>
        </row>
      </sheetData>
      <sheetData sheetId="80">
        <row r="1">
          <cell r="A1" t="str">
            <v>Choices:</v>
          </cell>
        </row>
      </sheetData>
      <sheetData sheetId="81">
        <row r="1">
          <cell r="A1" t="str">
            <v>Choices:</v>
          </cell>
        </row>
      </sheetData>
      <sheetData sheetId="82">
        <row r="1">
          <cell r="A1" t="str">
            <v>Choices:</v>
          </cell>
        </row>
      </sheetData>
      <sheetData sheetId="83">
        <row r="1">
          <cell r="A1" t="str">
            <v>Choices:</v>
          </cell>
        </row>
      </sheetData>
      <sheetData sheetId="84">
        <row r="1">
          <cell r="A1" t="str">
            <v>Choices:</v>
          </cell>
        </row>
      </sheetData>
      <sheetData sheetId="85">
        <row r="1">
          <cell r="A1" t="str">
            <v>Choices:</v>
          </cell>
        </row>
      </sheetData>
      <sheetData sheetId="86">
        <row r="1">
          <cell r="A1" t="str">
            <v>Choices:</v>
          </cell>
        </row>
      </sheetData>
      <sheetData sheetId="87">
        <row r="1">
          <cell r="A1" t="str">
            <v>Choices:</v>
          </cell>
        </row>
      </sheetData>
      <sheetData sheetId="88">
        <row r="1">
          <cell r="A1" t="str">
            <v>Choices:</v>
          </cell>
        </row>
      </sheetData>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ow r="1">
          <cell r="A1" t="str">
            <v>Choices:</v>
          </cell>
        </row>
      </sheetData>
      <sheetData sheetId="113">
        <row r="1">
          <cell r="A1" t="str">
            <v>Choices:</v>
          </cell>
        </row>
      </sheetData>
      <sheetData sheetId="114">
        <row r="1">
          <cell r="A1" t="str">
            <v>Choices:</v>
          </cell>
        </row>
      </sheetData>
      <sheetData sheetId="115">
        <row r="1">
          <cell r="A1" t="str">
            <v>Choices:</v>
          </cell>
        </row>
      </sheetData>
      <sheetData sheetId="116">
        <row r="1">
          <cell r="A1" t="str">
            <v>Choices:</v>
          </cell>
        </row>
      </sheetData>
      <sheetData sheetId="117">
        <row r="1">
          <cell r="A1" t="str">
            <v>Choices:</v>
          </cell>
        </row>
      </sheetData>
      <sheetData sheetId="118">
        <row r="1">
          <cell r="A1" t="str">
            <v>Choices:</v>
          </cell>
        </row>
      </sheetData>
      <sheetData sheetId="119">
        <row r="1">
          <cell r="A1" t="str">
            <v>Choices:</v>
          </cell>
        </row>
      </sheetData>
      <sheetData sheetId="120">
        <row r="1">
          <cell r="A1" t="str">
            <v>Choices:</v>
          </cell>
        </row>
      </sheetData>
      <sheetData sheetId="121">
        <row r="1">
          <cell r="A1" t="str">
            <v>Choices:</v>
          </cell>
        </row>
      </sheetData>
      <sheetData sheetId="122">
        <row r="1">
          <cell r="A1" t="str">
            <v>Choices:</v>
          </cell>
        </row>
      </sheetData>
      <sheetData sheetId="123">
        <row r="1">
          <cell r="A1" t="str">
            <v>Choices:</v>
          </cell>
        </row>
      </sheetData>
      <sheetData sheetId="124">
        <row r="1">
          <cell r="A1" t="str">
            <v>Choices:</v>
          </cell>
        </row>
      </sheetData>
      <sheetData sheetId="125">
        <row r="1">
          <cell r="A1" t="str">
            <v>Choices:</v>
          </cell>
        </row>
      </sheetData>
      <sheetData sheetId="126">
        <row r="1">
          <cell r="A1" t="str">
            <v>Choices:</v>
          </cell>
        </row>
      </sheetData>
      <sheetData sheetId="127">
        <row r="1">
          <cell r="A1" t="str">
            <v>Choices:</v>
          </cell>
        </row>
      </sheetData>
      <sheetData sheetId="128">
        <row r="1">
          <cell r="A1" t="str">
            <v>Choices:</v>
          </cell>
        </row>
      </sheetData>
      <sheetData sheetId="129">
        <row r="1">
          <cell r="A1" t="str">
            <v>Choices:</v>
          </cell>
        </row>
      </sheetData>
      <sheetData sheetId="130">
        <row r="1">
          <cell r="A1" t="str">
            <v>Choices:</v>
          </cell>
        </row>
      </sheetData>
      <sheetData sheetId="131">
        <row r="1">
          <cell r="A1" t="str">
            <v>Choices:</v>
          </cell>
        </row>
      </sheetData>
      <sheetData sheetId="132">
        <row r="1">
          <cell r="A1" t="str">
            <v>Choices:</v>
          </cell>
        </row>
      </sheetData>
      <sheetData sheetId="133">
        <row r="1">
          <cell r="A1" t="str">
            <v>Choices:</v>
          </cell>
        </row>
      </sheetData>
      <sheetData sheetId="134">
        <row r="1">
          <cell r="A1" t="str">
            <v>Choices:</v>
          </cell>
        </row>
      </sheetData>
      <sheetData sheetId="135">
        <row r="1">
          <cell r="A1" t="str">
            <v>Choices:</v>
          </cell>
        </row>
      </sheetData>
      <sheetData sheetId="136">
        <row r="1">
          <cell r="A1" t="str">
            <v>Choices:</v>
          </cell>
        </row>
      </sheetData>
      <sheetData sheetId="137">
        <row r="1">
          <cell r="A1" t="str">
            <v>Choices:</v>
          </cell>
        </row>
      </sheetData>
      <sheetData sheetId="138">
        <row r="1">
          <cell r="A1" t="str">
            <v>Choices:</v>
          </cell>
        </row>
      </sheetData>
      <sheetData sheetId="139">
        <row r="1">
          <cell r="A1" t="str">
            <v>Choices:</v>
          </cell>
        </row>
      </sheetData>
      <sheetData sheetId="140">
        <row r="1">
          <cell r="A1" t="str">
            <v>Choices:</v>
          </cell>
        </row>
      </sheetData>
      <sheetData sheetId="141">
        <row r="1">
          <cell r="A1" t="str">
            <v>Choices:</v>
          </cell>
        </row>
      </sheetData>
      <sheetData sheetId="142">
        <row r="1">
          <cell r="A1" t="str">
            <v>Choices:</v>
          </cell>
        </row>
      </sheetData>
      <sheetData sheetId="143">
        <row r="1">
          <cell r="A1" t="str">
            <v>Choices:</v>
          </cell>
        </row>
      </sheetData>
      <sheetData sheetId="144">
        <row r="1">
          <cell r="A1" t="str">
            <v>Choices:</v>
          </cell>
        </row>
      </sheetData>
      <sheetData sheetId="145">
        <row r="1">
          <cell r="A1" t="str">
            <v>Choices:</v>
          </cell>
        </row>
      </sheetData>
      <sheetData sheetId="146">
        <row r="1">
          <cell r="A1" t="str">
            <v>Choices:</v>
          </cell>
        </row>
      </sheetData>
      <sheetData sheetId="147">
        <row r="1">
          <cell r="A1" t="str">
            <v>Choices:</v>
          </cell>
        </row>
      </sheetData>
      <sheetData sheetId="148">
        <row r="1">
          <cell r="A1" t="str">
            <v>Choices:</v>
          </cell>
        </row>
      </sheetData>
      <sheetData sheetId="149">
        <row r="1">
          <cell r="A1" t="str">
            <v>Choices:</v>
          </cell>
        </row>
      </sheetData>
      <sheetData sheetId="150">
        <row r="1">
          <cell r="A1" t="str">
            <v>Choices:</v>
          </cell>
        </row>
      </sheetData>
      <sheetData sheetId="151">
        <row r="1">
          <cell r="A1" t="str">
            <v>Choices:</v>
          </cell>
        </row>
      </sheetData>
      <sheetData sheetId="152">
        <row r="1">
          <cell r="A1" t="str">
            <v>Choices:</v>
          </cell>
        </row>
      </sheetData>
      <sheetData sheetId="153">
        <row r="1">
          <cell r="A1" t="str">
            <v>Choices:</v>
          </cell>
        </row>
      </sheetData>
      <sheetData sheetId="154">
        <row r="1">
          <cell r="A1" t="str">
            <v>Choices:</v>
          </cell>
        </row>
      </sheetData>
      <sheetData sheetId="155">
        <row r="1">
          <cell r="A1" t="str">
            <v>Choices:</v>
          </cell>
        </row>
      </sheetData>
      <sheetData sheetId="156">
        <row r="1">
          <cell r="A1" t="str">
            <v>Choices:</v>
          </cell>
        </row>
      </sheetData>
      <sheetData sheetId="157">
        <row r="1">
          <cell r="A1" t="str">
            <v>Choices:</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1">
          <cell r="A1" t="str">
            <v>Choices:</v>
          </cell>
        </row>
      </sheetData>
      <sheetData sheetId="178">
        <row r="1">
          <cell r="A1" t="str">
            <v>Choices:</v>
          </cell>
        </row>
      </sheetData>
      <sheetData sheetId="179">
        <row r="1">
          <cell r="A1" t="str">
            <v>Choices:</v>
          </cell>
        </row>
      </sheetData>
      <sheetData sheetId="180">
        <row r="1">
          <cell r="A1" t="str">
            <v>Choices:</v>
          </cell>
        </row>
      </sheetData>
      <sheetData sheetId="181">
        <row r="1">
          <cell r="A1" t="str">
            <v>Choices:</v>
          </cell>
        </row>
      </sheetData>
      <sheetData sheetId="182">
        <row r="1">
          <cell r="A1" t="str">
            <v>Choices:</v>
          </cell>
        </row>
      </sheetData>
      <sheetData sheetId="183">
        <row r="1">
          <cell r="A1" t="str">
            <v>Choices:</v>
          </cell>
        </row>
      </sheetData>
      <sheetData sheetId="184">
        <row r="1">
          <cell r="A1" t="str">
            <v>Choices:</v>
          </cell>
        </row>
      </sheetData>
      <sheetData sheetId="185">
        <row r="1">
          <cell r="A1" t="str">
            <v>Choices:</v>
          </cell>
        </row>
      </sheetData>
      <sheetData sheetId="186">
        <row r="1">
          <cell r="A1" t="str">
            <v>Choices:</v>
          </cell>
        </row>
      </sheetData>
      <sheetData sheetId="187">
        <row r="1">
          <cell r="A1" t="str">
            <v>Choices:</v>
          </cell>
        </row>
      </sheetData>
      <sheetData sheetId="188">
        <row r="1">
          <cell r="A1" t="str">
            <v>Choices:</v>
          </cell>
        </row>
      </sheetData>
      <sheetData sheetId="189">
        <row r="1">
          <cell r="A1" t="str">
            <v>Choices:</v>
          </cell>
        </row>
      </sheetData>
      <sheetData sheetId="190">
        <row r="1">
          <cell r="A1" t="str">
            <v>Choices:</v>
          </cell>
        </row>
      </sheetData>
      <sheetData sheetId="191">
        <row r="1">
          <cell r="A1" t="str">
            <v>Choices:</v>
          </cell>
        </row>
      </sheetData>
      <sheetData sheetId="192">
        <row r="1">
          <cell r="A1" t="str">
            <v>Choices:</v>
          </cell>
        </row>
      </sheetData>
      <sheetData sheetId="193">
        <row r="1">
          <cell r="A1" t="str">
            <v>Choices:</v>
          </cell>
        </row>
      </sheetData>
      <sheetData sheetId="194">
        <row r="1">
          <cell r="A1" t="str">
            <v>Choices:</v>
          </cell>
        </row>
      </sheetData>
      <sheetData sheetId="195">
        <row r="1">
          <cell r="A1" t="str">
            <v>Choices:</v>
          </cell>
        </row>
      </sheetData>
      <sheetData sheetId="196">
        <row r="1">
          <cell r="A1" t="str">
            <v>Choices:</v>
          </cell>
        </row>
      </sheetData>
      <sheetData sheetId="197">
        <row r="1">
          <cell r="A1" t="str">
            <v>Choices:</v>
          </cell>
        </row>
      </sheetData>
      <sheetData sheetId="198">
        <row r="1">
          <cell r="A1" t="str">
            <v>Choices:</v>
          </cell>
        </row>
      </sheetData>
      <sheetData sheetId="199">
        <row r="1">
          <cell r="A1" t="str">
            <v>Choices:</v>
          </cell>
        </row>
      </sheetData>
      <sheetData sheetId="200">
        <row r="1">
          <cell r="A1" t="str">
            <v>Choices:</v>
          </cell>
        </row>
      </sheetData>
      <sheetData sheetId="201">
        <row r="1">
          <cell r="A1" t="str">
            <v>Choices:</v>
          </cell>
        </row>
      </sheetData>
      <sheetData sheetId="202">
        <row r="1">
          <cell r="A1" t="str">
            <v>Choices:</v>
          </cell>
        </row>
      </sheetData>
      <sheetData sheetId="203">
        <row r="1">
          <cell r="A1" t="str">
            <v>Choices:</v>
          </cell>
        </row>
      </sheetData>
      <sheetData sheetId="204">
        <row r="1">
          <cell r="A1" t="str">
            <v>Choices:</v>
          </cell>
        </row>
      </sheetData>
      <sheetData sheetId="205">
        <row r="1">
          <cell r="A1" t="str">
            <v>Choices:</v>
          </cell>
        </row>
      </sheetData>
      <sheetData sheetId="206">
        <row r="1">
          <cell r="A1" t="str">
            <v>Choices:</v>
          </cell>
        </row>
      </sheetData>
      <sheetData sheetId="207">
        <row r="1">
          <cell r="A1" t="str">
            <v>Choices:</v>
          </cell>
        </row>
      </sheetData>
      <sheetData sheetId="208">
        <row r="1">
          <cell r="A1" t="str">
            <v>Choices:</v>
          </cell>
        </row>
      </sheetData>
      <sheetData sheetId="209"/>
      <sheetData sheetId="210"/>
      <sheetData sheetId="211"/>
      <sheetData sheetId="212" refreshError="1"/>
      <sheetData sheetId="213" refreshError="1"/>
      <sheetData sheetId="214" refreshError="1"/>
      <sheetData sheetId="215"/>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recd_98&amp;99 "/>
      <sheetName val="ord-lost_98&amp;99"/>
      <sheetName val="ENQU_NOT_PART"/>
      <sheetName val="MKT_SHARE"/>
      <sheetName val="MKT_SEGMENT"/>
      <sheetName val="Competitors"/>
      <sheetName val="ord-lost_98&amp;99 (2)"/>
      <sheetName val="ord_lost_98_99"/>
      <sheetName val="Load Details-220kV"/>
      <sheetName val="SCH-3"/>
      <sheetName val="QFC"/>
      <sheetName val="Estimate"/>
      <sheetName val="Motor Data"/>
      <sheetName val="Design"/>
      <sheetName val="Schedule-1"/>
      <sheetName val="Q"/>
      <sheetName val="Sum"/>
      <sheetName val="NJP"/>
      <sheetName val="Sheet1"/>
      <sheetName val="IPMEQPT"/>
      <sheetName val="KALK"/>
      <sheetName val="INDEX"/>
      <sheetName val="IPSPRS"/>
      <sheetName val="IPTTC"/>
      <sheetName val="Vorkalkulation"/>
      <sheetName val="SCHEDULE-3B"/>
      <sheetName val="lmp &amp; salse"/>
      <sheetName val="IDCCALHYD_GOO"/>
      <sheetName val="valid_table"/>
      <sheetName val="COVER-1"/>
      <sheetName val="bs BP 04 SA"/>
      <sheetName val="p1-costg"/>
      <sheetName val="Sheet2"/>
      <sheetName val="Formulas"/>
      <sheetName val="Break up Sheet"/>
      <sheetName val="FORM7"/>
      <sheetName val="Hours"/>
      <sheetName val="SS_PART_I"/>
      <sheetName val="MB,MAT,MAC"/>
      <sheetName val="EAS"/>
      <sheetName val="Bongaon"/>
      <sheetName val="Jeerat"/>
      <sheetName val="sheet2 (Layout)"/>
      <sheetName val="ord-recd_98&amp;99_"/>
      <sheetName val="ord-lost_98&amp;99_(2)"/>
      <sheetName val="Load_Details-220kV"/>
      <sheetName val="bs_BP_04_SA"/>
      <sheetName val="Break_up_Sheet"/>
      <sheetName val="Motor_Data"/>
      <sheetName val="lmp_&amp;_salse"/>
      <sheetName val="Contents"/>
      <sheetName val="DMS_Configurator"/>
      <sheetName val="Extra Item"/>
      <sheetName val="Material"/>
      <sheetName val="sumary"/>
      <sheetName val="ord_recd_lost_98'99"/>
      <sheetName val="A4a"/>
      <sheetName val="ENCL10-C"/>
      <sheetName val="PLAN_FEB97"/>
      <sheetName val="Summary mechanical"/>
      <sheetName val="SPList_Definition"/>
      <sheetName val="QOSWS "/>
      <sheetName val="A"/>
      <sheetName val="Assessment Sheet"/>
      <sheetName val="3BPA00132-5-3 W plan HVPNL"/>
      <sheetName val="220 11  BS "/>
      <sheetName val="PRICE BID"/>
      <sheetName val=" Summary"/>
      <sheetName val="site fab&amp;ernstr"/>
      <sheetName val="SUMOHCUM (2)"/>
      <sheetName val="Rate Analysis"/>
      <sheetName val="ord-recd_98&amp;99_2"/>
      <sheetName val="ord-lost_98&amp;99_(2)2"/>
      <sheetName val="Load_Details-220kV2"/>
      <sheetName val="Motor_Data2"/>
      <sheetName val="lmp_&amp;_salse2"/>
      <sheetName val="ord-recd_98&amp;99_1"/>
      <sheetName val="ord-lost_98&amp;99_(2)1"/>
      <sheetName val="Load_Details-220kV1"/>
      <sheetName val="Motor_Data1"/>
      <sheetName val="lmp_&amp;_salse1"/>
      <sheetName val="ESIC_DEDN_"/>
      <sheetName val="ESIC_CONTBN"/>
      <sheetName val="Invite"/>
      <sheetName val="Sch1"/>
      <sheetName val="costing"/>
      <sheetName val="L"/>
      <sheetName val="DETAILED  BOQ"/>
      <sheetName val="Labour"/>
      <sheetName val="PI(LOW LEVEL)"/>
      <sheetName val="Lowside"/>
      <sheetName val="Assumption"/>
      <sheetName val="Code_List"/>
      <sheetName val="sag-ten"/>
      <sheetName val="BSG R.A."/>
      <sheetName val="Inputs"/>
      <sheetName val="Cover sheet"/>
      <sheetName val="Lead"/>
      <sheetName val="conc-foot-gradeslab"/>
      <sheetName val="ord-recd_98&amp;99_3"/>
      <sheetName val="ord-lost_98&amp;99_(2)3"/>
      <sheetName val="Load_Details-220kV3"/>
      <sheetName val="Motor_Data3"/>
      <sheetName val="lmp_&amp;_salse3"/>
      <sheetName val="trafo-size"/>
      <sheetName val="BM DATA SHEET"/>
      <sheetName val="97 사업추정(WEKI)"/>
      <sheetName val="Break_up_Sheet1"/>
      <sheetName val="bs_BP_04_SA1"/>
      <sheetName val="220_11__BS_"/>
      <sheetName val="PRICE_BID"/>
      <sheetName val="Extra_Item"/>
      <sheetName val="site_fab&amp;ernstr"/>
      <sheetName val="BOQ"/>
      <sheetName val="TOTAL SUPPLY"/>
      <sheetName val="Excavation"/>
      <sheetName val="Abbreviation"/>
      <sheetName val="7SD610"/>
      <sheetName val="7SA63"/>
      <sheetName val="Chart"/>
      <sheetName val="Summary_mechanical"/>
      <sheetName val="QOSWS_"/>
      <sheetName val="Assessment_Sheet"/>
      <sheetName val="3BPA00132-5-3_W_plan_HVPNL"/>
      <sheetName val="_Summary"/>
      <sheetName val="SUMOHCUM_(2)"/>
      <sheetName val="Rate_Analysis"/>
      <sheetName val="PI(LOW_LEVEL)"/>
      <sheetName val="Settings"/>
      <sheetName val="ord-recd_98&amp;99_4"/>
      <sheetName val="ord-lost_98&amp;99_(2)4"/>
      <sheetName val="Load_Details-220kV4"/>
      <sheetName val="Motor_Data4"/>
      <sheetName val="Break_up_Sheet2"/>
      <sheetName val="lmp_&amp;_salse4"/>
      <sheetName val="bs_BP_04_SA2"/>
      <sheetName val="220_11__BS_1"/>
      <sheetName val="Extra_Item1"/>
      <sheetName val="PRICE_BID1"/>
      <sheetName val="site_fab&amp;ernstr1"/>
      <sheetName val="DETAILED__BOQ"/>
      <sheetName val="Cover_sheet"/>
      <sheetName val="BM_DATA_SHEET"/>
      <sheetName val="97_사업추정(WEKI)"/>
      <sheetName val="Earth Mat Calculation"/>
      <sheetName val="Ref_Sheet"/>
      <sheetName val="PjctCosts"/>
      <sheetName val="BM_DATA_SHEET1"/>
      <sheetName val="ord-recd_98&amp;99_6"/>
      <sheetName val="ord-lost_98&amp;99_(2)6"/>
      <sheetName val="Load_Details-220kV6"/>
      <sheetName val="bs_BP_04_SA6"/>
      <sheetName val="Motor_Data6"/>
      <sheetName val="lmp_&amp;_salse6"/>
      <sheetName val="BM_DATA_SHEET6"/>
      <sheetName val="BM_DATA_SHEET2"/>
      <sheetName val="bs_BP_04_SA3"/>
      <sheetName val="BM_DATA_SHEET3"/>
      <sheetName val="bs_BP_04_SA4"/>
      <sheetName val="BM_DATA_SHEET4"/>
      <sheetName val="ord-recd_98&amp;99_5"/>
      <sheetName val="ord-lost_98&amp;99_(2)5"/>
      <sheetName val="Load_Details-220kV5"/>
      <sheetName val="bs_BP_04_SA5"/>
      <sheetName val="Motor_Data5"/>
      <sheetName val="lmp_&amp;_salse5"/>
      <sheetName val="BM_DATA_SHEET5"/>
      <sheetName val="③赤紙(日文)"/>
      <sheetName val="C1ㅇ"/>
      <sheetName val="BSE"/>
      <sheetName val="Basic"/>
      <sheetName val="REVENUES &amp; BS"/>
      <sheetName val="AOR"/>
      <sheetName val="PROCESS"/>
      <sheetName val="Wearing Course"/>
      <sheetName val="basdat"/>
      <sheetName val="Named_ranges"/>
      <sheetName val="Assumptions"/>
      <sheetName val="final"/>
      <sheetName val="Parameter"/>
      <sheetName val="Balance Sheet "/>
      <sheetName val="TOTAL"/>
      <sheetName val="Productivity"/>
      <sheetName val="Comp"/>
      <sheetName val="INV - 512"/>
      <sheetName val="OpEsc1"/>
      <sheetName val="BlockISales"/>
      <sheetName val="water prop."/>
      <sheetName val="Codes"/>
      <sheetName val="August.09"/>
      <sheetName val="m"/>
      <sheetName val="purpose&amp;input"/>
      <sheetName val="Conversion"/>
      <sheetName val="disbursement-nominal(RRA)"/>
      <sheetName val="Training"/>
      <sheetName val="choose"/>
      <sheetName val="IValueMW"/>
      <sheetName val="30-3"/>
      <sheetName val="Enquire"/>
      <sheetName val="MMR"/>
      <sheetName val="Rate Ana"/>
      <sheetName val="regions &amp; PL"/>
      <sheetName val="PROG_DATA"/>
      <sheetName val="Timesheet"/>
      <sheetName val="sheet2_(Layout)"/>
      <sheetName val="Scenarios"/>
      <sheetName val="FTE Sales"/>
      <sheetName val="teng"/>
      <sheetName val="constantes"/>
      <sheetName val="slab"/>
      <sheetName val="Lstsub"/>
      <sheetName val="OPGW Quantity summary"/>
      <sheetName val="COST"/>
      <sheetName val="Server Specification"/>
      <sheetName val="Summary"/>
      <sheetName val="R2"/>
      <sheetName val="7670"/>
      <sheetName val="Manpower"/>
      <sheetName val="EDWise"/>
      <sheetName val="New33KVSS_E3"/>
      <sheetName val="Prop aug of Ex 33KVSS_E3a"/>
      <sheetName val="Lead (Final)"/>
      <sheetName val="Break_up_Sheet3"/>
      <sheetName val="220_11__BS_2"/>
      <sheetName val="Extra_Item2"/>
      <sheetName val="PRICE_BID2"/>
      <sheetName val="_Summary1"/>
      <sheetName val="site_fab&amp;ernstr2"/>
      <sheetName val="SUMOHCUM_(2)1"/>
      <sheetName val="Rate_Analysis1"/>
      <sheetName val="Summary_mechanical1"/>
      <sheetName val="QOSWS_1"/>
      <sheetName val="Assessment_Sheet1"/>
      <sheetName val="3BPA00132-5-3_W_plan_HVPNL1"/>
      <sheetName val="Cover_sheet1"/>
      <sheetName val="97_사업추정(WEKI)1"/>
      <sheetName val="Earth_Mat_Calculation"/>
      <sheetName val="DETAILED__BOQ1"/>
      <sheetName val="BSG_R_A_"/>
      <sheetName val="OLTC MB"/>
      <sheetName val="Code"/>
      <sheetName val="DATA"/>
      <sheetName val="Costi"/>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refreshError="1"/>
      <sheetData sheetId="105" refreshError="1"/>
      <sheetData sheetId="106" refreshError="1"/>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sheetData sheetId="127"/>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ORM 1"/>
      <sheetName val="FORM 2"/>
      <sheetName val="FORM 3"/>
      <sheetName val="FORM 4"/>
      <sheetName val="FORM 5"/>
      <sheetName val="FORM 5A"/>
      <sheetName val="FORM 6"/>
      <sheetName val="FORM 6A"/>
      <sheetName val="FORM 6B"/>
      <sheetName val="FORM 8"/>
      <sheetName val="f.01"/>
      <sheetName val="REV-GM"/>
      <sheetName val="ord blog SA"/>
      <sheetName val="PROJ.LIST"/>
      <sheetName val="direct_enq"/>
      <sheetName val="epc_enq"/>
      <sheetName val="enq.bank"/>
      <sheetName val="Sheet1"/>
      <sheetName val="bs BP 04 SA"/>
      <sheetName val="dsoinv"/>
      <sheetName val="FORM NO.BP 09"/>
      <sheetName val="FORM NO.BP 10"/>
      <sheetName val="FORM NO.BP 11"/>
      <sheetName val="FORM NO.BP12"/>
      <sheetName val="FORM NO.BP13"/>
      <sheetName val="FORM NO.BP14"/>
      <sheetName val="FORM NO.BP15"/>
      <sheetName val="GP-allocation"/>
      <sheetName val="Sales-own"/>
      <sheetName val="REV_GM"/>
      <sheetName val="ORD.BLOG"/>
      <sheetName val="Sheet2"/>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
      <sheetName val="FORM 2"/>
      <sheetName val="FORM 3"/>
      <sheetName val="FORM 4"/>
      <sheetName val="FORM 5"/>
      <sheetName val="FORM 5A"/>
      <sheetName val="FORM 6"/>
      <sheetName val="FORM 6A"/>
      <sheetName val="FORM 6B"/>
      <sheetName val="FORM 8"/>
      <sheetName val="f.01"/>
      <sheetName val="REV-GM"/>
      <sheetName val="ord blog SA"/>
      <sheetName val="PROJ.LIST"/>
      <sheetName val="direct_enq"/>
      <sheetName val="epc_enq"/>
      <sheetName val="enq.bank"/>
      <sheetName val="Sheet1"/>
      <sheetName val="bs BP 04 SA"/>
      <sheetName val="dsoinv"/>
      <sheetName val="FORM NO.BP 09"/>
      <sheetName val="FORM NO.BP 10"/>
      <sheetName val="FORM NO.BP 11"/>
      <sheetName val="FORM NO.BP12"/>
      <sheetName val="FORM NO.BP13"/>
      <sheetName val="FORM NO.BP14"/>
      <sheetName val="FORM NO.BP15"/>
      <sheetName val="GP-allocation"/>
      <sheetName val="Sales-own"/>
      <sheetName val="REV_GM"/>
      <sheetName val="ORD.BLOG"/>
      <sheetName val="Sheet2"/>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xxxxxx"/>
      <sheetName val="200308 det"/>
      <sheetName val="REVENUES &amp; BS"/>
      <sheetName val="NOWC"/>
      <sheetName val="dsoinv"/>
      <sheetName val="CoE"/>
      <sheetName val="WORKING CAPITAL"/>
      <sheetName val="SG&amp;A"/>
      <sheetName val="water prop."/>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200308 det"/>
      <sheetName val="REVENUES &amp; BS"/>
      <sheetName val="NOWC"/>
      <sheetName val="dsoinv"/>
      <sheetName val="CoE"/>
      <sheetName val="WORKING CAPITAL"/>
      <sheetName val="SG&amp;A"/>
      <sheetName val="water prop."/>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Page"/>
      <sheetName val="DR"/>
      <sheetName val="DR-Anx"/>
      <sheetName val="AR"/>
      <sheetName val="CARO"/>
      <sheetName val="CAROApp"/>
      <sheetName val="BS"/>
      <sheetName val="PL"/>
      <sheetName val="FundFlow"/>
      <sheetName val="Instructions"/>
      <sheetName val="BSSch"/>
      <sheetName val="FASch"/>
      <sheetName val="PLSch"/>
      <sheetName val="Notes"/>
      <sheetName val="PartIV"/>
      <sheetName val="GR-BS"/>
      <sheetName val="GR-PL"/>
      <sheetName val="AS22"/>
      <sheetName val="115JB"/>
      <sheetName val="115JB-Anx"/>
      <sheetName val="3CA"/>
      <sheetName val="3CA-Anx"/>
      <sheetName val="3CD"/>
      <sheetName val="145A-Exclusive"/>
      <sheetName val="145-Incusive"/>
      <sheetName val="3CD-145A-Anx"/>
      <sheetName val="3CD-Dep-Anx"/>
      <sheetName val="3CD-40A(3)-Anx"/>
      <sheetName val="3CD-40A(2)(b)-Anx"/>
      <sheetName val="3CD-269SS-T-Anx"/>
      <sheetName val="3CD-CFLoss-Anx"/>
      <sheetName val="3CD-Ratios-Anx "/>
      <sheetName val="Names"/>
      <sheetName val="IT"/>
      <sheetName val="Masters"/>
      <sheetName val="water prop."/>
      <sheetName val="Sheet1"/>
      <sheetName val="bs BP 04 SA"/>
      <sheetName val="SCH B.S"/>
      <sheetName val="220 11  B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16">
          <cell r="C16" t="str">
            <v>Partner</v>
          </cell>
        </row>
      </sheetData>
      <sheetData sheetId="35" refreshError="1"/>
      <sheetData sheetId="36" refreshError="1"/>
      <sheetData sheetId="37" refreshError="1"/>
      <sheetData sheetId="38" refreshError="1"/>
      <sheetData sheetId="3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ssue_summary "/>
      <sheetName val="iso-forms "/>
      <sheetName val="purpose&amp;input"/>
      <sheetName val="CAL_SUMMARY"/>
      <sheetName val="PIPESIZING_C120"/>
      <sheetName val="Thickness-C120"/>
      <sheetName val="Prdro_C120"/>
      <sheetName val="resis. coeffC120"/>
      <sheetName val="SCHEMATIC SKETCH"/>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purpose_input"/>
      <sheetName val="REVENUES &amp; BS"/>
      <sheetName val="PROG_DATA"/>
      <sheetName val="QOSWS "/>
      <sheetName val="Design"/>
      <sheetName val="RECAPITULATION"/>
      <sheetName val="FORM7"/>
      <sheetName val="RAJU ASSO"/>
      <sheetName val="A"/>
      <sheetName val="bs BP 04 SA"/>
      <sheetName val="EDWise"/>
      <sheetName val="NJP"/>
      <sheetName val="1"/>
      <sheetName val="REL"/>
      <sheetName val="RANGE"/>
      <sheetName val="FT-001_R0"/>
      <sheetName val="FT-05-02_R0"/>
      <sheetName val="e220-66kV_"/>
      <sheetName val="issue_summary_"/>
      <sheetName val="iso-forms_"/>
      <sheetName val="resis__coeffC120"/>
      <sheetName val="SCHEMATIC_SKETCH"/>
      <sheetName val="dummy"/>
      <sheetName val="COLUMN"/>
      <sheetName val="cul-invSUBMITTED"/>
      <sheetName val="Ref Tables"/>
      <sheetName val="RA-markate"/>
      <sheetName val="Summary"/>
      <sheetName val="RA_markate"/>
      <sheetName val="7 Other Costs"/>
      <sheetName val="steam outlet"/>
      <sheetName val="A 3.7"/>
      <sheetName val="Load Details(B1)"/>
      <sheetName val="N Format-5"/>
      <sheetName val="water prop."/>
      <sheetName val="estimate"/>
      <sheetName val="Labour"/>
      <sheetName val="Labour &amp; Plant"/>
      <sheetName val="M.R.List (2)"/>
      <sheetName val="BOQ"/>
      <sheetName val="Leg 1-1"/>
      <sheetName val="Anex-1 Con Load"/>
      <sheetName val="DETAILED  BOQ"/>
      <sheetName val="May '10"/>
      <sheetName val="June '10"/>
      <sheetName val="July '10"/>
      <sheetName val="August '10"/>
      <sheetName val="September '10"/>
      <sheetName val="October '10"/>
      <sheetName val="November '10"/>
      <sheetName val="Bongaon"/>
      <sheetName val="Jeerat"/>
      <sheetName val="Inputs"/>
      <sheetName val="FT-001_R01"/>
      <sheetName val="FT-05-02_R01"/>
      <sheetName val="e220-66kV_1"/>
      <sheetName val="issue_summary_1"/>
      <sheetName val="iso-forms_1"/>
      <sheetName val="resis__coeffC1201"/>
      <sheetName val="SCHEMATIC_SKETCH1"/>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QOSWS_"/>
      <sheetName val="REVENUES_&amp;_BS"/>
      <sheetName val="RAJU_ASSO"/>
      <sheetName val="bs_BP_04_SA"/>
      <sheetName val="Ref_Tables"/>
      <sheetName val="7_Other_Costs"/>
      <sheetName val="steam_outlet"/>
      <sheetName val="A_3_7"/>
      <sheetName val="Load_Details(B1)"/>
      <sheetName val="FT-001_R02"/>
      <sheetName val="FT-05-02_R02"/>
      <sheetName val="e220-66kV_2"/>
      <sheetName val="issue_summary_2"/>
      <sheetName val="iso-forms_2"/>
      <sheetName val="resis__coeffC1202"/>
      <sheetName val="SCHEMATIC_SKETCH2"/>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QOSWS_1"/>
      <sheetName val="REVENUES_&amp;_BS1"/>
      <sheetName val="RAJU_ASSO1"/>
      <sheetName val="bs_BP_04_SA1"/>
      <sheetName val="Ref_Tables1"/>
      <sheetName val="7_Other_Costs1"/>
      <sheetName val="steam_outlet1"/>
      <sheetName val="A_3_71"/>
      <sheetName val="Load_Details(B1)1"/>
      <sheetName val="ord-lost_98&amp;9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COND-SIZE"/>
      <sheetName val="design"/>
      <sheetName val="IS 3043"/>
      <sheetName val="IEEE 80"/>
      <sheetName val="Sheet1"/>
      <sheetName val="Sheet2"/>
      <sheetName val="purpose&amp;input"/>
      <sheetName val="REVENUES &amp; BS"/>
      <sheetName val="RECAPITULATION"/>
      <sheetName val="DREV"/>
      <sheetName val="CREV"/>
      <sheetName val="ABBR"/>
      <sheetName val="bs BP 04 SA"/>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220 11  BS "/>
      <sheetName val="QFC"/>
      <sheetName val="DE"/>
      <sheetName val="UK"/>
      <sheetName val="A1-Continuous"/>
      <sheetName val="Codes"/>
      <sheetName val="PMS"/>
      <sheetName val="TOPSHT"/>
      <sheetName val="DSLP"/>
      <sheetName val="Load Details(B2)"/>
      <sheetName val="Coalmine"/>
      <sheetName val="Design"/>
      <sheetName val="1"/>
      <sheetName val="FT-001_R0"/>
      <sheetName val="FT-05-02_R0"/>
      <sheetName val="e220-66kV_"/>
      <sheetName val="Bidform"/>
      <sheetName val="Material "/>
      <sheetName val="Labour &amp; Plant"/>
      <sheetName val="細目"/>
      <sheetName val="UNP-NCW "/>
      <sheetName val="SPT vs PHI"/>
      <sheetName val="Addl.40"/>
      <sheetName val="QOSWS "/>
      <sheetName val="d-safe DELUXE"/>
      <sheetName val="Sheet1"/>
      <sheetName val="#REF"/>
      <sheetName val="Sheet 1"/>
      <sheetName val="PROG_DATA"/>
      <sheetName val="purpose&amp;input"/>
      <sheetName val="Code"/>
      <sheetName val="apr-06"/>
      <sheetName val="mAY-06"/>
      <sheetName val="JUNE -06"/>
      <sheetName val="1qtr"/>
      <sheetName val="july-06"/>
      <sheetName val="aug-06"/>
      <sheetName val="Sept-06"/>
      <sheetName val="2qtr"/>
      <sheetName val="oct-06"/>
      <sheetName val="nov-06 "/>
      <sheetName val="Dec-06"/>
      <sheetName val="jan-07"/>
      <sheetName val="feb"/>
      <sheetName val="Mar"/>
      <sheetName val="Dec-06 "/>
      <sheetName val="DCB"/>
      <sheetName val="IDCCALHYD-GOO"/>
      <sheetName val="Basis"/>
      <sheetName val="CABLERET"/>
      <sheetName val="Sheet2"/>
      <sheetName val="timesheet"/>
      <sheetName val="J"/>
      <sheetName val="Dom"/>
      <sheetName val="Vind-BtB"/>
      <sheetName val="TopSheet"/>
      <sheetName val="Report"/>
      <sheetName val="Circular Column"/>
      <sheetName val="Cost of O &amp; O"/>
      <sheetName val="Voucher"/>
      <sheetName val="Data"/>
      <sheetName val="dummy"/>
      <sheetName val="Rate Analysis"/>
      <sheetName val="Form-C4"/>
      <sheetName val="Final Bill"/>
      <sheetName val="PRECAST lightconc-II"/>
      <sheetName val="Staff Acco."/>
      <sheetName val="4 Annex 1 Basic rate"/>
      <sheetName val="Improvements"/>
      <sheetName val="Material"/>
      <sheetName val="LOCAL RATES"/>
      <sheetName val="DATA SHEET"/>
      <sheetName val="Array"/>
      <sheetName val="Array (2)"/>
      <sheetName val="BASIC RATES"/>
      <sheetName val="upa"/>
      <sheetName val="girder"/>
      <sheetName val="Rocker"/>
      <sheetName val="Detail In Door Stad"/>
      <sheetName val="FT-001_R01"/>
      <sheetName val="FT-05-02_R01"/>
      <sheetName val="e220-66kV_1"/>
      <sheetName val="220_11__BS_"/>
      <sheetName val="Load_Details(B2)"/>
      <sheetName val="Material_"/>
      <sheetName val="Labour_&amp;_Plant"/>
      <sheetName val="UNP-NCW_"/>
      <sheetName val="SPT_vs_PHI"/>
      <sheetName val="d-safe_DELUXE"/>
      <sheetName val="Sheet_1"/>
      <sheetName val="Circular_Column"/>
      <sheetName val="Cost_of_O_&amp;_O"/>
      <sheetName val="Rate_Analysis"/>
      <sheetName val="04REL"/>
      <sheetName val="Addl_40"/>
      <sheetName val="QOSWS_"/>
      <sheetName val="JUNE_-06"/>
      <sheetName val="nov-06_"/>
      <sheetName val="Dec-06_"/>
      <sheetName val="FT-001_R02"/>
      <sheetName val="FT-05-02_R02"/>
      <sheetName val="e220-66kV_2"/>
      <sheetName val="220_11__BS_1"/>
      <sheetName val="Addl_401"/>
      <sheetName val="Load_Details(B2)1"/>
      <sheetName val="Material_1"/>
      <sheetName val="Labour_&amp;_Plant1"/>
      <sheetName val="UNP-NCW_1"/>
      <sheetName val="SPT_vs_PHI1"/>
      <sheetName val="QOSWS_1"/>
      <sheetName val="d-safe_DELUXE1"/>
      <sheetName val="Sheet_11"/>
      <sheetName val="JUNE_-061"/>
      <sheetName val="nov-06_1"/>
      <sheetName val="Dec-06_1"/>
      <sheetName val="Circular_Column1"/>
      <sheetName val="Cost_of_O_&amp;_O1"/>
      <sheetName val="Rate_Analysis1"/>
      <sheetName val="A"/>
      <sheetName val="bs BP 04 SA"/>
      <sheetName val="REVENUES &amp; B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Load Details(B1)"/>
      <sheetName val="B1(10)"/>
      <sheetName val="B1 (0)"/>
      <sheetName val="Load Details_B1_"/>
      <sheetName val="220 11  BS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Load Details(B1)"/>
      <sheetName val="B1(10)"/>
      <sheetName val="B1 (0)"/>
      <sheetName val="Load Details_B1_"/>
      <sheetName val="220 11  BS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BPS"/>
      <sheetName val="Sch-1"/>
      <sheetName val="Sch-2B"/>
      <sheetName val="Sch-3A(i)- WORK A"/>
      <sheetName val="Sch-3A(ii)- WORK B"/>
      <sheetName val="Sch-3B(i)-WORKC"/>
      <sheetName val="Sch-3A(ii)-Line"/>
      <sheetName val="Sch-3A(iv)-Line-ere"/>
      <sheetName val="Sch-3B(ii) Line Civil"/>
      <sheetName val="Sch-4-Mandatory Spare"/>
      <sheetName val="Sch-5-COMM"/>
      <sheetName val="She-6-TECH"/>
      <sheetName val="Sch-7"/>
      <sheetName val="Sch-8"/>
      <sheetName val="Sch-9 (1 of 5)"/>
      <sheetName val="Sch-9(2 of 5)"/>
      <sheetName val="Sch-9(3 of 5)"/>
      <sheetName val="She-9(4 of 5)"/>
      <sheetName val="She-9(5 of 5)"/>
      <sheetName val="Sch-10( 1 of 3)"/>
      <sheetName val="Sch-10(2 of 3)"/>
      <sheetName val="Sch-10(3 of 3)"/>
      <sheetName val="Sch-11A"/>
      <sheetName val="Sch-11B"/>
      <sheetName val="Sch-12"/>
      <sheetName val="Sch-13"/>
      <sheetName val="Sch-14"/>
      <sheetName val="Sch-15"/>
      <sheetName val="Sch-16"/>
      <sheetName val="Sch-17"/>
      <sheetName val="Sch-18"/>
      <sheetName val="Sch-19"/>
      <sheetName val="Sch-20A"/>
      <sheetName val="Sch-21"/>
      <sheetName val="Sch-22"/>
      <sheetName val="DRS-1"/>
      <sheetName val="DRS-2"/>
      <sheetName val="DRS-3"/>
      <sheetName val="DRS-4"/>
      <sheetName val="DRS-5"/>
      <sheetName val="DRS-6"/>
      <sheetName val="DRS-7"/>
      <sheetName val="DRS-8(1 of 2)"/>
      <sheetName val="DRS-8(2 of 2)"/>
      <sheetName val="DRS-9"/>
      <sheetName val="DRS-10"/>
      <sheetName val="DRS-11"/>
      <sheetName val="DRS-12"/>
      <sheetName val="DRS-13"/>
      <sheetName val="DRS-14"/>
      <sheetName val="DRS-15"/>
      <sheetName val="DRS-16"/>
      <sheetName val="DRS-17"/>
      <sheetName val="DRS-18"/>
      <sheetName val="DRS-19"/>
      <sheetName val="DRS-20"/>
      <sheetName val="DRS-21"/>
      <sheetName val="DRS-22(1)"/>
      <sheetName val="DRS-22(2)"/>
      <sheetName val="DRS-23"/>
      <sheetName val="DRS-24"/>
      <sheetName val="DRS-25(1)"/>
      <sheetName val="DRS-25(2)"/>
      <sheetName val="DRS-26"/>
      <sheetName val="DRS-27"/>
      <sheetName val="DRS-28"/>
      <sheetName val="DRS-29"/>
      <sheetName val="DRS-30"/>
      <sheetName val="DRS-31"/>
      <sheetName val="DRS-32"/>
      <sheetName val="DRS-33"/>
      <sheetName val="DRS-34"/>
      <sheetName val="DRS-35"/>
      <sheetName val="DRS-36"/>
      <sheetName val="DRS-37"/>
      <sheetName val="DRS-38"/>
      <sheetName val="DRS-39"/>
      <sheetName val="DRS-40"/>
      <sheetName val="DRS-41"/>
      <sheetName val="DRS-42"/>
    </sheetNames>
    <sheetDataSet>
      <sheetData sheetId="0"/>
      <sheetData sheetId="1">
        <row r="17">
          <cell r="B17" t="str">
            <v>The Chief Engineer (Elect.),
Transmission(Operations) Zone, KPTCL,
Prasarana Bhavana, Third Floor, Santhepete, 
B.M.Road, Hassan-573201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BPS"/>
      <sheetName val="Sch-1"/>
      <sheetName val="Sch-2B"/>
      <sheetName val="Sch-3A(i)- WORK A"/>
      <sheetName val="Sch-3A(ii)- WORK B"/>
      <sheetName val="Sch-3B(i)-WORKC"/>
      <sheetName val="Sch-3A(ii)-Line"/>
      <sheetName val="Sch-3A(iv)-Line-ere"/>
      <sheetName val="Sch-3B(ii) Line Civil"/>
      <sheetName val="Sch-4-Mandatory Spare"/>
      <sheetName val="Sch-5-COMM"/>
      <sheetName val="She-6-TECH"/>
      <sheetName val="Sheet1"/>
      <sheetName val="Sch-7"/>
      <sheetName val="Sch-8"/>
      <sheetName val="Sch-9 (1 of 5)"/>
      <sheetName val="Sheet2"/>
      <sheetName val="Sch-9(2 of 5)"/>
      <sheetName val="Sch-9(3 of 5)"/>
      <sheetName val="She-9(4 of 5)"/>
      <sheetName val="She-9(5 of 5)"/>
      <sheetName val="Sch-10( 1 of 3)"/>
      <sheetName val="Sch-10(2 of 3)"/>
      <sheetName val="Sch-10(3 of 3)"/>
      <sheetName val="Sch-11A"/>
      <sheetName val="Sch-11B"/>
      <sheetName val="Sch-12"/>
      <sheetName val="Sch-13"/>
      <sheetName val="Sch-14"/>
      <sheetName val="Sch-15"/>
      <sheetName val="Sch-16"/>
      <sheetName val="Sch-17"/>
      <sheetName val="Sch-18"/>
      <sheetName val="Sch-19"/>
      <sheetName val="Sch-20A"/>
      <sheetName val="Sch-21"/>
      <sheetName val="Sch-22"/>
      <sheetName val="DRS-1"/>
      <sheetName val="DRS-2"/>
      <sheetName val="DRS-3"/>
      <sheetName val="DRS-4"/>
      <sheetName val="DRS-5"/>
      <sheetName val="DRS-6"/>
      <sheetName val="DRS-7"/>
      <sheetName val="DRS-8(1 of 2)"/>
      <sheetName val="DRS-8(2 of 2)"/>
      <sheetName val="DRS-9"/>
      <sheetName val="DRS-10"/>
      <sheetName val="DRS-11"/>
      <sheetName val="DRS-12"/>
      <sheetName val="DRS-13"/>
      <sheetName val="DRS-14"/>
      <sheetName val="DRS-15"/>
      <sheetName val="DRS-16"/>
      <sheetName val="DRS-17"/>
      <sheetName val="DRS-18"/>
      <sheetName val="DRS-19"/>
      <sheetName val="DRS-20"/>
      <sheetName val="DRS-21"/>
      <sheetName val="DRS-22(1)"/>
      <sheetName val="DRS-22(2)"/>
      <sheetName val="DRS-23"/>
      <sheetName val="DRS-24"/>
      <sheetName val="DRS-25(1)"/>
      <sheetName val="DRS-25(2)"/>
      <sheetName val="DRS-26"/>
      <sheetName val="DRS-27"/>
      <sheetName val="DRS-28"/>
      <sheetName val="DRS-29"/>
      <sheetName val="DRS-30"/>
      <sheetName val="DRS-31"/>
      <sheetName val="DRS-32"/>
      <sheetName val="DRS-33"/>
      <sheetName val="DRS-34"/>
      <sheetName val="DRS-35"/>
      <sheetName val="DRS-36"/>
      <sheetName val="DRS-37"/>
      <sheetName val="DRS-38"/>
      <sheetName val="DRS-39"/>
      <sheetName val="DRS-40"/>
      <sheetName val="DRS-41"/>
      <sheetName val="DRS-42"/>
    </sheetNames>
    <sheetDataSet>
      <sheetData sheetId="0"/>
      <sheetData sheetId="1">
        <row r="17">
          <cell r="B17" t="str">
            <v>The Chief Engineer (Elect.),
Transmission(Operations) Zone, KPTCL,
Prasarana Bhavana, Third Floor, Santhepete, 
B.M.Road, Hassan-573201</v>
          </cell>
        </row>
      </sheetData>
      <sheetData sheetId="2">
        <row r="14">
          <cell r="E14" t="str">
            <v>The Chief Engineer (Elect.),
Transmission(Operations) Zone, KPTCL,
Prasarana Bhavana, Third Floor, Santhepete, 
B.M.Road, Hassan-573201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O13"/>
  <sheetViews>
    <sheetView workbookViewId="0">
      <selection activeCell="A3" sqref="A3:N3"/>
    </sheetView>
  </sheetViews>
  <sheetFormatPr defaultRowHeight="15" x14ac:dyDescent="0.3"/>
  <cols>
    <col min="1" max="13" width="9.140625" style="83"/>
    <col min="14" max="14" width="70" style="83" customWidth="1"/>
    <col min="15" max="269" width="9.140625" style="83"/>
    <col min="270" max="270" width="35.85546875" style="83" customWidth="1"/>
    <col min="271" max="525" width="9.140625" style="83"/>
    <col min="526" max="526" width="35.85546875" style="83" customWidth="1"/>
    <col min="527" max="781" width="9.140625" style="83"/>
    <col min="782" max="782" width="35.85546875" style="83" customWidth="1"/>
    <col min="783" max="1037" width="9.140625" style="83"/>
    <col min="1038" max="1038" width="35.85546875" style="83" customWidth="1"/>
    <col min="1039" max="1293" width="9.140625" style="83"/>
    <col min="1294" max="1294" width="35.85546875" style="83" customWidth="1"/>
    <col min="1295" max="1549" width="9.140625" style="83"/>
    <col min="1550" max="1550" width="35.85546875" style="83" customWidth="1"/>
    <col min="1551" max="1805" width="9.140625" style="83"/>
    <col min="1806" max="1806" width="35.85546875" style="83" customWidth="1"/>
    <col min="1807" max="2061" width="9.140625" style="83"/>
    <col min="2062" max="2062" width="35.85546875" style="83" customWidth="1"/>
    <col min="2063" max="2317" width="9.140625" style="83"/>
    <col min="2318" max="2318" width="35.85546875" style="83" customWidth="1"/>
    <col min="2319" max="2573" width="9.140625" style="83"/>
    <col min="2574" max="2574" width="35.85546875" style="83" customWidth="1"/>
    <col min="2575" max="2829" width="9.140625" style="83"/>
    <col min="2830" max="2830" width="35.85546875" style="83" customWidth="1"/>
    <col min="2831" max="3085" width="9.140625" style="83"/>
    <col min="3086" max="3086" width="35.85546875" style="83" customWidth="1"/>
    <col min="3087" max="3341" width="9.140625" style="83"/>
    <col min="3342" max="3342" width="35.85546875" style="83" customWidth="1"/>
    <col min="3343" max="3597" width="9.140625" style="83"/>
    <col min="3598" max="3598" width="35.85546875" style="83" customWidth="1"/>
    <col min="3599" max="3853" width="9.140625" style="83"/>
    <col min="3854" max="3854" width="35.85546875" style="83" customWidth="1"/>
    <col min="3855" max="4109" width="9.140625" style="83"/>
    <col min="4110" max="4110" width="35.85546875" style="83" customWidth="1"/>
    <col min="4111" max="4365" width="9.140625" style="83"/>
    <col min="4366" max="4366" width="35.85546875" style="83" customWidth="1"/>
    <col min="4367" max="4621" width="9.140625" style="83"/>
    <col min="4622" max="4622" width="35.85546875" style="83" customWidth="1"/>
    <col min="4623" max="4877" width="9.140625" style="83"/>
    <col min="4878" max="4878" width="35.85546875" style="83" customWidth="1"/>
    <col min="4879" max="5133" width="9.140625" style="83"/>
    <col min="5134" max="5134" width="35.85546875" style="83" customWidth="1"/>
    <col min="5135" max="5389" width="9.140625" style="83"/>
    <col min="5390" max="5390" width="35.85546875" style="83" customWidth="1"/>
    <col min="5391" max="5645" width="9.140625" style="83"/>
    <col min="5646" max="5646" width="35.85546875" style="83" customWidth="1"/>
    <col min="5647" max="5901" width="9.140625" style="83"/>
    <col min="5902" max="5902" width="35.85546875" style="83" customWidth="1"/>
    <col min="5903" max="6157" width="9.140625" style="83"/>
    <col min="6158" max="6158" width="35.85546875" style="83" customWidth="1"/>
    <col min="6159" max="6413" width="9.140625" style="83"/>
    <col min="6414" max="6414" width="35.85546875" style="83" customWidth="1"/>
    <col min="6415" max="6669" width="9.140625" style="83"/>
    <col min="6670" max="6670" width="35.85546875" style="83" customWidth="1"/>
    <col min="6671" max="6925" width="9.140625" style="83"/>
    <col min="6926" max="6926" width="35.85546875" style="83" customWidth="1"/>
    <col min="6927" max="7181" width="9.140625" style="83"/>
    <col min="7182" max="7182" width="35.85546875" style="83" customWidth="1"/>
    <col min="7183" max="7437" width="9.140625" style="83"/>
    <col min="7438" max="7438" width="35.85546875" style="83" customWidth="1"/>
    <col min="7439" max="7693" width="9.140625" style="83"/>
    <col min="7694" max="7694" width="35.85546875" style="83" customWidth="1"/>
    <col min="7695" max="7949" width="9.140625" style="83"/>
    <col min="7950" max="7950" width="35.85546875" style="83" customWidth="1"/>
    <col min="7951" max="8205" width="9.140625" style="83"/>
    <col min="8206" max="8206" width="35.85546875" style="83" customWidth="1"/>
    <col min="8207" max="8461" width="9.140625" style="83"/>
    <col min="8462" max="8462" width="35.85546875" style="83" customWidth="1"/>
    <col min="8463" max="8717" width="9.140625" style="83"/>
    <col min="8718" max="8718" width="35.85546875" style="83" customWidth="1"/>
    <col min="8719" max="8973" width="9.140625" style="83"/>
    <col min="8974" max="8974" width="35.85546875" style="83" customWidth="1"/>
    <col min="8975" max="9229" width="9.140625" style="83"/>
    <col min="9230" max="9230" width="35.85546875" style="83" customWidth="1"/>
    <col min="9231" max="9485" width="9.140625" style="83"/>
    <col min="9486" max="9486" width="35.85546875" style="83" customWidth="1"/>
    <col min="9487" max="9741" width="9.140625" style="83"/>
    <col min="9742" max="9742" width="35.85546875" style="83" customWidth="1"/>
    <col min="9743" max="9997" width="9.140625" style="83"/>
    <col min="9998" max="9998" width="35.85546875" style="83" customWidth="1"/>
    <col min="9999" max="10253" width="9.140625" style="83"/>
    <col min="10254" max="10254" width="35.85546875" style="83" customWidth="1"/>
    <col min="10255" max="10509" width="9.140625" style="83"/>
    <col min="10510" max="10510" width="35.85546875" style="83" customWidth="1"/>
    <col min="10511" max="10765" width="9.140625" style="83"/>
    <col min="10766" max="10766" width="35.85546875" style="83" customWidth="1"/>
    <col min="10767" max="11021" width="9.140625" style="83"/>
    <col min="11022" max="11022" width="35.85546875" style="83" customWidth="1"/>
    <col min="11023" max="11277" width="9.140625" style="83"/>
    <col min="11278" max="11278" width="35.85546875" style="83" customWidth="1"/>
    <col min="11279" max="11533" width="9.140625" style="83"/>
    <col min="11534" max="11534" width="35.85546875" style="83" customWidth="1"/>
    <col min="11535" max="11789" width="9.140625" style="83"/>
    <col min="11790" max="11790" width="35.85546875" style="83" customWidth="1"/>
    <col min="11791" max="12045" width="9.140625" style="83"/>
    <col min="12046" max="12046" width="35.85546875" style="83" customWidth="1"/>
    <col min="12047" max="12301" width="9.140625" style="83"/>
    <col min="12302" max="12302" width="35.85546875" style="83" customWidth="1"/>
    <col min="12303" max="12557" width="9.140625" style="83"/>
    <col min="12558" max="12558" width="35.85546875" style="83" customWidth="1"/>
    <col min="12559" max="12813" width="9.140625" style="83"/>
    <col min="12814" max="12814" width="35.85546875" style="83" customWidth="1"/>
    <col min="12815" max="13069" width="9.140625" style="83"/>
    <col min="13070" max="13070" width="35.85546875" style="83" customWidth="1"/>
    <col min="13071" max="13325" width="9.140625" style="83"/>
    <col min="13326" max="13326" width="35.85546875" style="83" customWidth="1"/>
    <col min="13327" max="13581" width="9.140625" style="83"/>
    <col min="13582" max="13582" width="35.85546875" style="83" customWidth="1"/>
    <col min="13583" max="13837" width="9.140625" style="83"/>
    <col min="13838" max="13838" width="35.85546875" style="83" customWidth="1"/>
    <col min="13839" max="14093" width="9.140625" style="83"/>
    <col min="14094" max="14094" width="35.85546875" style="83" customWidth="1"/>
    <col min="14095" max="14349" width="9.140625" style="83"/>
    <col min="14350" max="14350" width="35.85546875" style="83" customWidth="1"/>
    <col min="14351" max="14605" width="9.140625" style="83"/>
    <col min="14606" max="14606" width="35.85546875" style="83" customWidth="1"/>
    <col min="14607" max="14861" width="9.140625" style="83"/>
    <col min="14862" max="14862" width="35.85546875" style="83" customWidth="1"/>
    <col min="14863" max="15117" width="9.140625" style="83"/>
    <col min="15118" max="15118" width="35.85546875" style="83" customWidth="1"/>
    <col min="15119" max="15373" width="9.140625" style="83"/>
    <col min="15374" max="15374" width="35.85546875" style="83" customWidth="1"/>
    <col min="15375" max="15629" width="9.140625" style="83"/>
    <col min="15630" max="15630" width="35.85546875" style="83" customWidth="1"/>
    <col min="15631" max="15885" width="9.140625" style="83"/>
    <col min="15886" max="15886" width="35.85546875" style="83" customWidth="1"/>
    <col min="15887" max="16141" width="9.140625" style="83"/>
    <col min="16142" max="16142" width="35.85546875" style="83" customWidth="1"/>
    <col min="16143" max="16384" width="9.140625" style="83"/>
  </cols>
  <sheetData>
    <row r="1" spans="1:15" s="83" customFormat="1" ht="26.25" x14ac:dyDescent="0.4">
      <c r="A1" s="81" t="s">
        <v>0</v>
      </c>
      <c r="B1" s="81"/>
      <c r="C1" s="81"/>
      <c r="D1" s="81"/>
      <c r="E1" s="81"/>
      <c r="F1" s="81"/>
      <c r="G1" s="81"/>
      <c r="H1" s="81"/>
      <c r="I1" s="81"/>
      <c r="J1" s="81"/>
      <c r="K1" s="81"/>
      <c r="L1" s="81"/>
      <c r="M1" s="81"/>
      <c r="N1" s="81"/>
      <c r="O1" s="82"/>
    </row>
    <row r="2" spans="1:15" s="83" customFormat="1" ht="20.25" x14ac:dyDescent="0.3">
      <c r="A2" s="84" t="s">
        <v>718</v>
      </c>
      <c r="B2" s="85"/>
      <c r="C2" s="85"/>
      <c r="D2" s="85"/>
      <c r="E2" s="85"/>
      <c r="F2" s="85"/>
      <c r="G2" s="85"/>
      <c r="H2" s="85"/>
      <c r="I2" s="85"/>
      <c r="J2" s="85"/>
      <c r="K2" s="85"/>
      <c r="L2" s="85"/>
      <c r="M2" s="85"/>
      <c r="N2" s="85"/>
      <c r="O2" s="86"/>
    </row>
    <row r="3" spans="1:15" s="83" customFormat="1" ht="117.75" customHeight="1" x14ac:dyDescent="0.3">
      <c r="A3" s="87" t="s">
        <v>717</v>
      </c>
      <c r="B3" s="87"/>
      <c r="C3" s="87"/>
      <c r="D3" s="87"/>
      <c r="E3" s="87"/>
      <c r="F3" s="87"/>
      <c r="G3" s="87"/>
      <c r="H3" s="87"/>
      <c r="I3" s="87"/>
      <c r="J3" s="87"/>
      <c r="K3" s="87"/>
      <c r="L3" s="87"/>
      <c r="M3" s="87"/>
      <c r="N3" s="87"/>
      <c r="O3" s="88"/>
    </row>
    <row r="4" spans="1:15" s="83" customFormat="1" ht="20.25" x14ac:dyDescent="0.3">
      <c r="A4" s="89"/>
      <c r="B4" s="89"/>
      <c r="C4" s="89"/>
      <c r="D4" s="89"/>
      <c r="E4" s="89"/>
      <c r="F4" s="89"/>
      <c r="G4" s="89"/>
      <c r="H4" s="89"/>
      <c r="I4" s="89"/>
      <c r="J4" s="89"/>
      <c r="K4" s="89"/>
      <c r="L4" s="89"/>
      <c r="M4" s="89"/>
      <c r="N4" s="89"/>
      <c r="O4" s="88"/>
    </row>
    <row r="5" spans="1:15" s="83" customFormat="1" ht="27.75" customHeight="1" x14ac:dyDescent="0.3">
      <c r="B5" s="90" t="s">
        <v>1</v>
      </c>
      <c r="C5" s="90"/>
      <c r="D5" s="90"/>
      <c r="E5" s="90"/>
      <c r="F5" s="90"/>
      <c r="G5" s="90"/>
      <c r="H5" s="90"/>
      <c r="I5" s="90"/>
      <c r="J5" s="90"/>
      <c r="K5" s="90"/>
      <c r="L5" s="90"/>
      <c r="M5" s="90"/>
      <c r="N5" s="90"/>
      <c r="O5" s="91"/>
    </row>
    <row r="6" spans="1:15" s="83" customFormat="1" ht="60" x14ac:dyDescent="0.3">
      <c r="A6" s="92" t="s">
        <v>2</v>
      </c>
      <c r="B6" s="92"/>
      <c r="C6" s="92"/>
      <c r="D6" s="92"/>
      <c r="E6" s="92"/>
      <c r="F6" s="92"/>
      <c r="G6" s="92"/>
      <c r="H6" s="92"/>
      <c r="I6" s="92"/>
      <c r="J6" s="92"/>
      <c r="K6" s="92"/>
      <c r="L6" s="92"/>
      <c r="M6" s="92"/>
      <c r="N6" s="92"/>
      <c r="O6" s="91"/>
    </row>
    <row r="7" spans="1:15" s="83" customFormat="1" ht="21" thickBot="1" x14ac:dyDescent="0.35">
      <c r="B7" s="93" t="s">
        <v>3</v>
      </c>
      <c r="C7" s="93"/>
      <c r="D7" s="93"/>
      <c r="E7" s="93"/>
      <c r="F7" s="93"/>
      <c r="G7" s="93"/>
      <c r="H7" s="93"/>
      <c r="I7" s="93"/>
      <c r="J7" s="93"/>
      <c r="K7" s="93"/>
      <c r="L7" s="93"/>
      <c r="M7" s="93"/>
      <c r="N7" s="93"/>
    </row>
    <row r="8" spans="1:15" s="83" customFormat="1" ht="274.5" customHeight="1" thickBot="1" x14ac:dyDescent="0.35">
      <c r="B8" s="94" t="s">
        <v>448</v>
      </c>
      <c r="C8" s="95"/>
      <c r="D8" s="95"/>
      <c r="E8" s="95"/>
      <c r="F8" s="95"/>
      <c r="G8" s="95"/>
      <c r="H8" s="95"/>
      <c r="I8" s="95"/>
      <c r="J8" s="95"/>
      <c r="K8" s="95"/>
      <c r="L8" s="95"/>
      <c r="M8" s="95"/>
      <c r="N8" s="96"/>
      <c r="O8" s="97"/>
    </row>
    <row r="13" spans="1:15" s="83" customFormat="1" x14ac:dyDescent="0.3">
      <c r="G13" s="83" t="s">
        <v>4</v>
      </c>
    </row>
  </sheetData>
  <sheetProtection algorithmName="SHA-512" hashValue="9RfAed+zuL1Qtgat4WA6x/bwDjR2utSNJkgd5/LUAe5BuRYBV70YA6j1C/bA00cCEFtNsDL0gJ/aiRDGBcKpaA==" saltValue="Kn72epVkULpOmh0BoHISKw==" spinCount="100000" sheet="1" objects="1" scenarios="1"/>
  <mergeCells count="7">
    <mergeCell ref="B8:N8"/>
    <mergeCell ref="A1:N1"/>
    <mergeCell ref="A2:N2"/>
    <mergeCell ref="A3:N3"/>
    <mergeCell ref="B5:N5"/>
    <mergeCell ref="A6:N6"/>
    <mergeCell ref="B7:N7"/>
  </mergeCells>
  <pageMargins left="0.15748031496062992" right="0.15748031496062992" top="0.15748031496062992" bottom="0.15748031496062992" header="0.19685039370078741" footer="0.15748031496062992"/>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N82"/>
  <sheetViews>
    <sheetView view="pageBreakPreview" zoomScale="60" zoomScaleNormal="70" workbookViewId="0">
      <selection activeCell="B7" sqref="B7:C7"/>
    </sheetView>
  </sheetViews>
  <sheetFormatPr defaultRowHeight="15" x14ac:dyDescent="0.25"/>
  <cols>
    <col min="1" max="1" width="13" style="584" bestFit="1" customWidth="1"/>
    <col min="2" max="2" width="35.28515625" style="584" customWidth="1"/>
    <col min="3" max="3" width="47.85546875" style="584" customWidth="1"/>
    <col min="4" max="4" width="38.7109375" style="584" customWidth="1"/>
    <col min="5" max="5" width="158.5703125" style="584" customWidth="1"/>
    <col min="6" max="6" width="13.140625" style="585" customWidth="1"/>
    <col min="7" max="10" width="9.140625" style="585"/>
    <col min="11" max="256" width="9.140625" style="584"/>
    <col min="257" max="257" width="13" style="584" bestFit="1" customWidth="1"/>
    <col min="258" max="258" width="24.5703125" style="584" customWidth="1"/>
    <col min="259" max="259" width="17.140625" style="584" customWidth="1"/>
    <col min="260" max="260" width="29" style="584" customWidth="1"/>
    <col min="261" max="261" width="58.42578125" style="584" customWidth="1"/>
    <col min="262" max="512" width="9.140625" style="584"/>
    <col min="513" max="513" width="13" style="584" bestFit="1" customWidth="1"/>
    <col min="514" max="514" width="24.5703125" style="584" customWidth="1"/>
    <col min="515" max="515" width="17.140625" style="584" customWidth="1"/>
    <col min="516" max="516" width="29" style="584" customWidth="1"/>
    <col min="517" max="517" width="58.42578125" style="584" customWidth="1"/>
    <col min="518" max="768" width="9.140625" style="584"/>
    <col min="769" max="769" width="13" style="584" bestFit="1" customWidth="1"/>
    <col min="770" max="770" width="24.5703125" style="584" customWidth="1"/>
    <col min="771" max="771" width="17.140625" style="584" customWidth="1"/>
    <col min="772" max="772" width="29" style="584" customWidth="1"/>
    <col min="773" max="773" width="58.42578125" style="584" customWidth="1"/>
    <col min="774" max="1024" width="9.140625" style="584"/>
    <col min="1025" max="1025" width="13" style="584" bestFit="1" customWidth="1"/>
    <col min="1026" max="1026" width="24.5703125" style="584" customWidth="1"/>
    <col min="1027" max="1027" width="17.140625" style="584" customWidth="1"/>
    <col min="1028" max="1028" width="29" style="584" customWidth="1"/>
    <col min="1029" max="1029" width="58.42578125" style="584" customWidth="1"/>
    <col min="1030" max="1280" width="9.140625" style="584"/>
    <col min="1281" max="1281" width="13" style="584" bestFit="1" customWidth="1"/>
    <col min="1282" max="1282" width="24.5703125" style="584" customWidth="1"/>
    <col min="1283" max="1283" width="17.140625" style="584" customWidth="1"/>
    <col min="1284" max="1284" width="29" style="584" customWidth="1"/>
    <col min="1285" max="1285" width="58.42578125" style="584" customWidth="1"/>
    <col min="1286" max="1536" width="9.140625" style="584"/>
    <col min="1537" max="1537" width="13" style="584" bestFit="1" customWidth="1"/>
    <col min="1538" max="1538" width="24.5703125" style="584" customWidth="1"/>
    <col min="1539" max="1539" width="17.140625" style="584" customWidth="1"/>
    <col min="1540" max="1540" width="29" style="584" customWidth="1"/>
    <col min="1541" max="1541" width="58.42578125" style="584" customWidth="1"/>
    <col min="1542" max="1792" width="9.140625" style="584"/>
    <col min="1793" max="1793" width="13" style="584" bestFit="1" customWidth="1"/>
    <col min="1794" max="1794" width="24.5703125" style="584" customWidth="1"/>
    <col min="1795" max="1795" width="17.140625" style="584" customWidth="1"/>
    <col min="1796" max="1796" width="29" style="584" customWidth="1"/>
    <col min="1797" max="1797" width="58.42578125" style="584" customWidth="1"/>
    <col min="1798" max="2048" width="9.140625" style="584"/>
    <col min="2049" max="2049" width="13" style="584" bestFit="1" customWidth="1"/>
    <col min="2050" max="2050" width="24.5703125" style="584" customWidth="1"/>
    <col min="2051" max="2051" width="17.140625" style="584" customWidth="1"/>
    <col min="2052" max="2052" width="29" style="584" customWidth="1"/>
    <col min="2053" max="2053" width="58.42578125" style="584" customWidth="1"/>
    <col min="2054" max="2304" width="9.140625" style="584"/>
    <col min="2305" max="2305" width="13" style="584" bestFit="1" customWidth="1"/>
    <col min="2306" max="2306" width="24.5703125" style="584" customWidth="1"/>
    <col min="2307" max="2307" width="17.140625" style="584" customWidth="1"/>
    <col min="2308" max="2308" width="29" style="584" customWidth="1"/>
    <col min="2309" max="2309" width="58.42578125" style="584" customWidth="1"/>
    <col min="2310" max="2560" width="9.140625" style="584"/>
    <col min="2561" max="2561" width="13" style="584" bestFit="1" customWidth="1"/>
    <col min="2562" max="2562" width="24.5703125" style="584" customWidth="1"/>
    <col min="2563" max="2563" width="17.140625" style="584" customWidth="1"/>
    <col min="2564" max="2564" width="29" style="584" customWidth="1"/>
    <col min="2565" max="2565" width="58.42578125" style="584" customWidth="1"/>
    <col min="2566" max="2816" width="9.140625" style="584"/>
    <col min="2817" max="2817" width="13" style="584" bestFit="1" customWidth="1"/>
    <col min="2818" max="2818" width="24.5703125" style="584" customWidth="1"/>
    <col min="2819" max="2819" width="17.140625" style="584" customWidth="1"/>
    <col min="2820" max="2820" width="29" style="584" customWidth="1"/>
    <col min="2821" max="2821" width="58.42578125" style="584" customWidth="1"/>
    <col min="2822" max="3072" width="9.140625" style="584"/>
    <col min="3073" max="3073" width="13" style="584" bestFit="1" customWidth="1"/>
    <col min="3074" max="3074" width="24.5703125" style="584" customWidth="1"/>
    <col min="3075" max="3075" width="17.140625" style="584" customWidth="1"/>
    <col min="3076" max="3076" width="29" style="584" customWidth="1"/>
    <col min="3077" max="3077" width="58.42578125" style="584" customWidth="1"/>
    <col min="3078" max="3328" width="9.140625" style="584"/>
    <col min="3329" max="3329" width="13" style="584" bestFit="1" customWidth="1"/>
    <col min="3330" max="3330" width="24.5703125" style="584" customWidth="1"/>
    <col min="3331" max="3331" width="17.140625" style="584" customWidth="1"/>
    <col min="3332" max="3332" width="29" style="584" customWidth="1"/>
    <col min="3333" max="3333" width="58.42578125" style="584" customWidth="1"/>
    <col min="3334" max="3584" width="9.140625" style="584"/>
    <col min="3585" max="3585" width="13" style="584" bestFit="1" customWidth="1"/>
    <col min="3586" max="3586" width="24.5703125" style="584" customWidth="1"/>
    <col min="3587" max="3587" width="17.140625" style="584" customWidth="1"/>
    <col min="3588" max="3588" width="29" style="584" customWidth="1"/>
    <col min="3589" max="3589" width="58.42578125" style="584" customWidth="1"/>
    <col min="3590" max="3840" width="9.140625" style="584"/>
    <col min="3841" max="3841" width="13" style="584" bestFit="1" customWidth="1"/>
    <col min="3842" max="3842" width="24.5703125" style="584" customWidth="1"/>
    <col min="3843" max="3843" width="17.140625" style="584" customWidth="1"/>
    <col min="3844" max="3844" width="29" style="584" customWidth="1"/>
    <col min="3845" max="3845" width="58.42578125" style="584" customWidth="1"/>
    <col min="3846" max="4096" width="9.140625" style="584"/>
    <col min="4097" max="4097" width="13" style="584" bestFit="1" customWidth="1"/>
    <col min="4098" max="4098" width="24.5703125" style="584" customWidth="1"/>
    <col min="4099" max="4099" width="17.140625" style="584" customWidth="1"/>
    <col min="4100" max="4100" width="29" style="584" customWidth="1"/>
    <col min="4101" max="4101" width="58.42578125" style="584" customWidth="1"/>
    <col min="4102" max="4352" width="9.140625" style="584"/>
    <col min="4353" max="4353" width="13" style="584" bestFit="1" customWidth="1"/>
    <col min="4354" max="4354" width="24.5703125" style="584" customWidth="1"/>
    <col min="4355" max="4355" width="17.140625" style="584" customWidth="1"/>
    <col min="4356" max="4356" width="29" style="584" customWidth="1"/>
    <col min="4357" max="4357" width="58.42578125" style="584" customWidth="1"/>
    <col min="4358" max="4608" width="9.140625" style="584"/>
    <col min="4609" max="4609" width="13" style="584" bestFit="1" customWidth="1"/>
    <col min="4610" max="4610" width="24.5703125" style="584" customWidth="1"/>
    <col min="4611" max="4611" width="17.140625" style="584" customWidth="1"/>
    <col min="4612" max="4612" width="29" style="584" customWidth="1"/>
    <col min="4613" max="4613" width="58.42578125" style="584" customWidth="1"/>
    <col min="4614" max="4864" width="9.140625" style="584"/>
    <col min="4865" max="4865" width="13" style="584" bestFit="1" customWidth="1"/>
    <col min="4866" max="4866" width="24.5703125" style="584" customWidth="1"/>
    <col min="4867" max="4867" width="17.140625" style="584" customWidth="1"/>
    <col min="4868" max="4868" width="29" style="584" customWidth="1"/>
    <col min="4869" max="4869" width="58.42578125" style="584" customWidth="1"/>
    <col min="4870" max="5120" width="9.140625" style="584"/>
    <col min="5121" max="5121" width="13" style="584" bestFit="1" customWidth="1"/>
    <col min="5122" max="5122" width="24.5703125" style="584" customWidth="1"/>
    <col min="5123" max="5123" width="17.140625" style="584" customWidth="1"/>
    <col min="5124" max="5124" width="29" style="584" customWidth="1"/>
    <col min="5125" max="5125" width="58.42578125" style="584" customWidth="1"/>
    <col min="5126" max="5376" width="9.140625" style="584"/>
    <col min="5377" max="5377" width="13" style="584" bestFit="1" customWidth="1"/>
    <col min="5378" max="5378" width="24.5703125" style="584" customWidth="1"/>
    <col min="5379" max="5379" width="17.140625" style="584" customWidth="1"/>
    <col min="5380" max="5380" width="29" style="584" customWidth="1"/>
    <col min="5381" max="5381" width="58.42578125" style="584" customWidth="1"/>
    <col min="5382" max="5632" width="9.140625" style="584"/>
    <col min="5633" max="5633" width="13" style="584" bestFit="1" customWidth="1"/>
    <col min="5634" max="5634" width="24.5703125" style="584" customWidth="1"/>
    <col min="5635" max="5635" width="17.140625" style="584" customWidth="1"/>
    <col min="5636" max="5636" width="29" style="584" customWidth="1"/>
    <col min="5637" max="5637" width="58.42578125" style="584" customWidth="1"/>
    <col min="5638" max="5888" width="9.140625" style="584"/>
    <col min="5889" max="5889" width="13" style="584" bestFit="1" customWidth="1"/>
    <col min="5890" max="5890" width="24.5703125" style="584" customWidth="1"/>
    <col min="5891" max="5891" width="17.140625" style="584" customWidth="1"/>
    <col min="5892" max="5892" width="29" style="584" customWidth="1"/>
    <col min="5893" max="5893" width="58.42578125" style="584" customWidth="1"/>
    <col min="5894" max="6144" width="9.140625" style="584"/>
    <col min="6145" max="6145" width="13" style="584" bestFit="1" customWidth="1"/>
    <col min="6146" max="6146" width="24.5703125" style="584" customWidth="1"/>
    <col min="6147" max="6147" width="17.140625" style="584" customWidth="1"/>
    <col min="6148" max="6148" width="29" style="584" customWidth="1"/>
    <col min="6149" max="6149" width="58.42578125" style="584" customWidth="1"/>
    <col min="6150" max="6400" width="9.140625" style="584"/>
    <col min="6401" max="6401" width="13" style="584" bestFit="1" customWidth="1"/>
    <col min="6402" max="6402" width="24.5703125" style="584" customWidth="1"/>
    <col min="6403" max="6403" width="17.140625" style="584" customWidth="1"/>
    <col min="6404" max="6404" width="29" style="584" customWidth="1"/>
    <col min="6405" max="6405" width="58.42578125" style="584" customWidth="1"/>
    <col min="6406" max="6656" width="9.140625" style="584"/>
    <col min="6657" max="6657" width="13" style="584" bestFit="1" customWidth="1"/>
    <col min="6658" max="6658" width="24.5703125" style="584" customWidth="1"/>
    <col min="6659" max="6659" width="17.140625" style="584" customWidth="1"/>
    <col min="6660" max="6660" width="29" style="584" customWidth="1"/>
    <col min="6661" max="6661" width="58.42578125" style="584" customWidth="1"/>
    <col min="6662" max="6912" width="9.140625" style="584"/>
    <col min="6913" max="6913" width="13" style="584" bestFit="1" customWidth="1"/>
    <col min="6914" max="6914" width="24.5703125" style="584" customWidth="1"/>
    <col min="6915" max="6915" width="17.140625" style="584" customWidth="1"/>
    <col min="6916" max="6916" width="29" style="584" customWidth="1"/>
    <col min="6917" max="6917" width="58.42578125" style="584" customWidth="1"/>
    <col min="6918" max="7168" width="9.140625" style="584"/>
    <col min="7169" max="7169" width="13" style="584" bestFit="1" customWidth="1"/>
    <col min="7170" max="7170" width="24.5703125" style="584" customWidth="1"/>
    <col min="7171" max="7171" width="17.140625" style="584" customWidth="1"/>
    <col min="7172" max="7172" width="29" style="584" customWidth="1"/>
    <col min="7173" max="7173" width="58.42578125" style="584" customWidth="1"/>
    <col min="7174" max="7424" width="9.140625" style="584"/>
    <col min="7425" max="7425" width="13" style="584" bestFit="1" customWidth="1"/>
    <col min="7426" max="7426" width="24.5703125" style="584" customWidth="1"/>
    <col min="7427" max="7427" width="17.140625" style="584" customWidth="1"/>
    <col min="7428" max="7428" width="29" style="584" customWidth="1"/>
    <col min="7429" max="7429" width="58.42578125" style="584" customWidth="1"/>
    <col min="7430" max="7680" width="9.140625" style="584"/>
    <col min="7681" max="7681" width="13" style="584" bestFit="1" customWidth="1"/>
    <col min="7682" max="7682" width="24.5703125" style="584" customWidth="1"/>
    <col min="7683" max="7683" width="17.140625" style="584" customWidth="1"/>
    <col min="7684" max="7684" width="29" style="584" customWidth="1"/>
    <col min="7685" max="7685" width="58.42578125" style="584" customWidth="1"/>
    <col min="7686" max="7936" width="9.140625" style="584"/>
    <col min="7937" max="7937" width="13" style="584" bestFit="1" customWidth="1"/>
    <col min="7938" max="7938" width="24.5703125" style="584" customWidth="1"/>
    <col min="7939" max="7939" width="17.140625" style="584" customWidth="1"/>
    <col min="7940" max="7940" width="29" style="584" customWidth="1"/>
    <col min="7941" max="7941" width="58.42578125" style="584" customWidth="1"/>
    <col min="7942" max="8192" width="9.140625" style="584"/>
    <col min="8193" max="8193" width="13" style="584" bestFit="1" customWidth="1"/>
    <col min="8194" max="8194" width="24.5703125" style="584" customWidth="1"/>
    <col min="8195" max="8195" width="17.140625" style="584" customWidth="1"/>
    <col min="8196" max="8196" width="29" style="584" customWidth="1"/>
    <col min="8197" max="8197" width="58.42578125" style="584" customWidth="1"/>
    <col min="8198" max="8448" width="9.140625" style="584"/>
    <col min="8449" max="8449" width="13" style="584" bestFit="1" customWidth="1"/>
    <col min="8450" max="8450" width="24.5703125" style="584" customWidth="1"/>
    <col min="8451" max="8451" width="17.140625" style="584" customWidth="1"/>
    <col min="8452" max="8452" width="29" style="584" customWidth="1"/>
    <col min="8453" max="8453" width="58.42578125" style="584" customWidth="1"/>
    <col min="8454" max="8704" width="9.140625" style="584"/>
    <col min="8705" max="8705" width="13" style="584" bestFit="1" customWidth="1"/>
    <col min="8706" max="8706" width="24.5703125" style="584" customWidth="1"/>
    <col min="8707" max="8707" width="17.140625" style="584" customWidth="1"/>
    <col min="8708" max="8708" width="29" style="584" customWidth="1"/>
    <col min="8709" max="8709" width="58.42578125" style="584" customWidth="1"/>
    <col min="8710" max="8960" width="9.140625" style="584"/>
    <col min="8961" max="8961" width="13" style="584" bestFit="1" customWidth="1"/>
    <col min="8962" max="8962" width="24.5703125" style="584" customWidth="1"/>
    <col min="8963" max="8963" width="17.140625" style="584" customWidth="1"/>
    <col min="8964" max="8964" width="29" style="584" customWidth="1"/>
    <col min="8965" max="8965" width="58.42578125" style="584" customWidth="1"/>
    <col min="8966" max="9216" width="9.140625" style="584"/>
    <col min="9217" max="9217" width="13" style="584" bestFit="1" customWidth="1"/>
    <col min="9218" max="9218" width="24.5703125" style="584" customWidth="1"/>
    <col min="9219" max="9219" width="17.140625" style="584" customWidth="1"/>
    <col min="9220" max="9220" width="29" style="584" customWidth="1"/>
    <col min="9221" max="9221" width="58.42578125" style="584" customWidth="1"/>
    <col min="9222" max="9472" width="9.140625" style="584"/>
    <col min="9473" max="9473" width="13" style="584" bestFit="1" customWidth="1"/>
    <col min="9474" max="9474" width="24.5703125" style="584" customWidth="1"/>
    <col min="9475" max="9475" width="17.140625" style="584" customWidth="1"/>
    <col min="9476" max="9476" width="29" style="584" customWidth="1"/>
    <col min="9477" max="9477" width="58.42578125" style="584" customWidth="1"/>
    <col min="9478" max="9728" width="9.140625" style="584"/>
    <col min="9729" max="9729" width="13" style="584" bestFit="1" customWidth="1"/>
    <col min="9730" max="9730" width="24.5703125" style="584" customWidth="1"/>
    <col min="9731" max="9731" width="17.140625" style="584" customWidth="1"/>
    <col min="9732" max="9732" width="29" style="584" customWidth="1"/>
    <col min="9733" max="9733" width="58.42578125" style="584" customWidth="1"/>
    <col min="9734" max="9984" width="9.140625" style="584"/>
    <col min="9985" max="9985" width="13" style="584" bestFit="1" customWidth="1"/>
    <col min="9986" max="9986" width="24.5703125" style="584" customWidth="1"/>
    <col min="9987" max="9987" width="17.140625" style="584" customWidth="1"/>
    <col min="9988" max="9988" width="29" style="584" customWidth="1"/>
    <col min="9989" max="9989" width="58.42578125" style="584" customWidth="1"/>
    <col min="9990" max="10240" width="9.140625" style="584"/>
    <col min="10241" max="10241" width="13" style="584" bestFit="1" customWidth="1"/>
    <col min="10242" max="10242" width="24.5703125" style="584" customWidth="1"/>
    <col min="10243" max="10243" width="17.140625" style="584" customWidth="1"/>
    <col min="10244" max="10244" width="29" style="584" customWidth="1"/>
    <col min="10245" max="10245" width="58.42578125" style="584" customWidth="1"/>
    <col min="10246" max="10496" width="9.140625" style="584"/>
    <col min="10497" max="10497" width="13" style="584" bestFit="1" customWidth="1"/>
    <col min="10498" max="10498" width="24.5703125" style="584" customWidth="1"/>
    <col min="10499" max="10499" width="17.140625" style="584" customWidth="1"/>
    <col min="10500" max="10500" width="29" style="584" customWidth="1"/>
    <col min="10501" max="10501" width="58.42578125" style="584" customWidth="1"/>
    <col min="10502" max="10752" width="9.140625" style="584"/>
    <col min="10753" max="10753" width="13" style="584" bestFit="1" customWidth="1"/>
    <col min="10754" max="10754" width="24.5703125" style="584" customWidth="1"/>
    <col min="10755" max="10755" width="17.140625" style="584" customWidth="1"/>
    <col min="10756" max="10756" width="29" style="584" customWidth="1"/>
    <col min="10757" max="10757" width="58.42578125" style="584" customWidth="1"/>
    <col min="10758" max="11008" width="9.140625" style="584"/>
    <col min="11009" max="11009" width="13" style="584" bestFit="1" customWidth="1"/>
    <col min="11010" max="11010" width="24.5703125" style="584" customWidth="1"/>
    <col min="11011" max="11011" width="17.140625" style="584" customWidth="1"/>
    <col min="11012" max="11012" width="29" style="584" customWidth="1"/>
    <col min="11013" max="11013" width="58.42578125" style="584" customWidth="1"/>
    <col min="11014" max="11264" width="9.140625" style="584"/>
    <col min="11265" max="11265" width="13" style="584" bestFit="1" customWidth="1"/>
    <col min="11266" max="11266" width="24.5703125" style="584" customWidth="1"/>
    <col min="11267" max="11267" width="17.140625" style="584" customWidth="1"/>
    <col min="11268" max="11268" width="29" style="584" customWidth="1"/>
    <col min="11269" max="11269" width="58.42578125" style="584" customWidth="1"/>
    <col min="11270" max="11520" width="9.140625" style="584"/>
    <col min="11521" max="11521" width="13" style="584" bestFit="1" customWidth="1"/>
    <col min="11522" max="11522" width="24.5703125" style="584" customWidth="1"/>
    <col min="11523" max="11523" width="17.140625" style="584" customWidth="1"/>
    <col min="11524" max="11524" width="29" style="584" customWidth="1"/>
    <col min="11525" max="11525" width="58.42578125" style="584" customWidth="1"/>
    <col min="11526" max="11776" width="9.140625" style="584"/>
    <col min="11777" max="11777" width="13" style="584" bestFit="1" customWidth="1"/>
    <col min="11778" max="11778" width="24.5703125" style="584" customWidth="1"/>
    <col min="11779" max="11779" width="17.140625" style="584" customWidth="1"/>
    <col min="11780" max="11780" width="29" style="584" customWidth="1"/>
    <col min="11781" max="11781" width="58.42578125" style="584" customWidth="1"/>
    <col min="11782" max="12032" width="9.140625" style="584"/>
    <col min="12033" max="12033" width="13" style="584" bestFit="1" customWidth="1"/>
    <col min="12034" max="12034" width="24.5703125" style="584" customWidth="1"/>
    <col min="12035" max="12035" width="17.140625" style="584" customWidth="1"/>
    <col min="12036" max="12036" width="29" style="584" customWidth="1"/>
    <col min="12037" max="12037" width="58.42578125" style="584" customWidth="1"/>
    <col min="12038" max="12288" width="9.140625" style="584"/>
    <col min="12289" max="12289" width="13" style="584" bestFit="1" customWidth="1"/>
    <col min="12290" max="12290" width="24.5703125" style="584" customWidth="1"/>
    <col min="12291" max="12291" width="17.140625" style="584" customWidth="1"/>
    <col min="12292" max="12292" width="29" style="584" customWidth="1"/>
    <col min="12293" max="12293" width="58.42578125" style="584" customWidth="1"/>
    <col min="12294" max="12544" width="9.140625" style="584"/>
    <col min="12545" max="12545" width="13" style="584" bestFit="1" customWidth="1"/>
    <col min="12546" max="12546" width="24.5703125" style="584" customWidth="1"/>
    <col min="12547" max="12547" width="17.140625" style="584" customWidth="1"/>
    <col min="12548" max="12548" width="29" style="584" customWidth="1"/>
    <col min="12549" max="12549" width="58.42578125" style="584" customWidth="1"/>
    <col min="12550" max="12800" width="9.140625" style="584"/>
    <col min="12801" max="12801" width="13" style="584" bestFit="1" customWidth="1"/>
    <col min="12802" max="12802" width="24.5703125" style="584" customWidth="1"/>
    <col min="12803" max="12803" width="17.140625" style="584" customWidth="1"/>
    <col min="12804" max="12804" width="29" style="584" customWidth="1"/>
    <col min="12805" max="12805" width="58.42578125" style="584" customWidth="1"/>
    <col min="12806" max="13056" width="9.140625" style="584"/>
    <col min="13057" max="13057" width="13" style="584" bestFit="1" customWidth="1"/>
    <col min="13058" max="13058" width="24.5703125" style="584" customWidth="1"/>
    <col min="13059" max="13059" width="17.140625" style="584" customWidth="1"/>
    <col min="13060" max="13060" width="29" style="584" customWidth="1"/>
    <col min="13061" max="13061" width="58.42578125" style="584" customWidth="1"/>
    <col min="13062" max="13312" width="9.140625" style="584"/>
    <col min="13313" max="13313" width="13" style="584" bestFit="1" customWidth="1"/>
    <col min="13314" max="13314" width="24.5703125" style="584" customWidth="1"/>
    <col min="13315" max="13315" width="17.140625" style="584" customWidth="1"/>
    <col min="13316" max="13316" width="29" style="584" customWidth="1"/>
    <col min="13317" max="13317" width="58.42578125" style="584" customWidth="1"/>
    <col min="13318" max="13568" width="9.140625" style="584"/>
    <col min="13569" max="13569" width="13" style="584" bestFit="1" customWidth="1"/>
    <col min="13570" max="13570" width="24.5703125" style="584" customWidth="1"/>
    <col min="13571" max="13571" width="17.140625" style="584" customWidth="1"/>
    <col min="13572" max="13572" width="29" style="584" customWidth="1"/>
    <col min="13573" max="13573" width="58.42578125" style="584" customWidth="1"/>
    <col min="13574" max="13824" width="9.140625" style="584"/>
    <col min="13825" max="13825" width="13" style="584" bestFit="1" customWidth="1"/>
    <col min="13826" max="13826" width="24.5703125" style="584" customWidth="1"/>
    <col min="13827" max="13827" width="17.140625" style="584" customWidth="1"/>
    <col min="13828" max="13828" width="29" style="584" customWidth="1"/>
    <col min="13829" max="13829" width="58.42578125" style="584" customWidth="1"/>
    <col min="13830" max="14080" width="9.140625" style="584"/>
    <col min="14081" max="14081" width="13" style="584" bestFit="1" customWidth="1"/>
    <col min="14082" max="14082" width="24.5703125" style="584" customWidth="1"/>
    <col min="14083" max="14083" width="17.140625" style="584" customWidth="1"/>
    <col min="14084" max="14084" width="29" style="584" customWidth="1"/>
    <col min="14085" max="14085" width="58.42578125" style="584" customWidth="1"/>
    <col min="14086" max="14336" width="9.140625" style="584"/>
    <col min="14337" max="14337" width="13" style="584" bestFit="1" customWidth="1"/>
    <col min="14338" max="14338" width="24.5703125" style="584" customWidth="1"/>
    <col min="14339" max="14339" width="17.140625" style="584" customWidth="1"/>
    <col min="14340" max="14340" width="29" style="584" customWidth="1"/>
    <col min="14341" max="14341" width="58.42578125" style="584" customWidth="1"/>
    <col min="14342" max="14592" width="9.140625" style="584"/>
    <col min="14593" max="14593" width="13" style="584" bestFit="1" customWidth="1"/>
    <col min="14594" max="14594" width="24.5703125" style="584" customWidth="1"/>
    <col min="14595" max="14595" width="17.140625" style="584" customWidth="1"/>
    <col min="14596" max="14596" width="29" style="584" customWidth="1"/>
    <col min="14597" max="14597" width="58.42578125" style="584" customWidth="1"/>
    <col min="14598" max="14848" width="9.140625" style="584"/>
    <col min="14849" max="14849" width="13" style="584" bestFit="1" customWidth="1"/>
    <col min="14850" max="14850" width="24.5703125" style="584" customWidth="1"/>
    <col min="14851" max="14851" width="17.140625" style="584" customWidth="1"/>
    <col min="14852" max="14852" width="29" style="584" customWidth="1"/>
    <col min="14853" max="14853" width="58.42578125" style="584" customWidth="1"/>
    <col min="14854" max="15104" width="9.140625" style="584"/>
    <col min="15105" max="15105" width="13" style="584" bestFit="1" customWidth="1"/>
    <col min="15106" max="15106" width="24.5703125" style="584" customWidth="1"/>
    <col min="15107" max="15107" width="17.140625" style="584" customWidth="1"/>
    <col min="15108" max="15108" width="29" style="584" customWidth="1"/>
    <col min="15109" max="15109" width="58.42578125" style="584" customWidth="1"/>
    <col min="15110" max="15360" width="9.140625" style="584"/>
    <col min="15361" max="15361" width="13" style="584" bestFit="1" customWidth="1"/>
    <col min="15362" max="15362" width="24.5703125" style="584" customWidth="1"/>
    <col min="15363" max="15363" width="17.140625" style="584" customWidth="1"/>
    <col min="15364" max="15364" width="29" style="584" customWidth="1"/>
    <col min="15365" max="15365" width="58.42578125" style="584" customWidth="1"/>
    <col min="15366" max="15616" width="9.140625" style="584"/>
    <col min="15617" max="15617" width="13" style="584" bestFit="1" customWidth="1"/>
    <col min="15618" max="15618" width="24.5703125" style="584" customWidth="1"/>
    <col min="15619" max="15619" width="17.140625" style="584" customWidth="1"/>
    <col min="15620" max="15620" width="29" style="584" customWidth="1"/>
    <col min="15621" max="15621" width="58.42578125" style="584" customWidth="1"/>
    <col min="15622" max="15872" width="9.140625" style="584"/>
    <col min="15873" max="15873" width="13" style="584" bestFit="1" customWidth="1"/>
    <col min="15874" max="15874" width="24.5703125" style="584" customWidth="1"/>
    <col min="15875" max="15875" width="17.140625" style="584" customWidth="1"/>
    <col min="15876" max="15876" width="29" style="584" customWidth="1"/>
    <col min="15877" max="15877" width="58.42578125" style="584" customWidth="1"/>
    <col min="15878" max="16128" width="9.140625" style="584"/>
    <col min="16129" max="16129" width="13" style="584" bestFit="1" customWidth="1"/>
    <col min="16130" max="16130" width="24.5703125" style="584" customWidth="1"/>
    <col min="16131" max="16131" width="17.140625" style="584" customWidth="1"/>
    <col min="16132" max="16132" width="29" style="584" customWidth="1"/>
    <col min="16133" max="16133" width="58.42578125" style="584" customWidth="1"/>
    <col min="16134" max="16384" width="9.140625" style="584"/>
  </cols>
  <sheetData>
    <row r="1" spans="1:14" ht="54" customHeight="1" x14ac:dyDescent="0.25">
      <c r="A1" s="141" t="s">
        <v>5</v>
      </c>
      <c r="B1" s="141"/>
      <c r="C1" s="141"/>
      <c r="D1" s="141"/>
      <c r="E1" s="141"/>
      <c r="F1" s="583"/>
      <c r="G1" s="583"/>
      <c r="H1" s="583"/>
      <c r="I1" s="583"/>
      <c r="J1" s="583"/>
      <c r="K1" s="271"/>
      <c r="L1" s="271"/>
      <c r="M1" s="271"/>
      <c r="N1" s="271"/>
    </row>
    <row r="2" spans="1:14" ht="29.25" customHeight="1" x14ac:dyDescent="0.25">
      <c r="A2" s="246" t="s">
        <v>286</v>
      </c>
      <c r="B2" s="246"/>
      <c r="C2" s="246"/>
      <c r="D2" s="246"/>
      <c r="E2" s="246"/>
    </row>
    <row r="3" spans="1:14" ht="37.5" customHeight="1" x14ac:dyDescent="0.25">
      <c r="A3" s="586" t="str">
        <f>Title!A2</f>
        <v>Work Indent No.: KPTCL/2026-27/EL/WORK_INDENT3920</v>
      </c>
      <c r="B3" s="586"/>
      <c r="C3" s="586"/>
      <c r="D3" s="586"/>
      <c r="E3" s="586"/>
      <c r="F3" s="587"/>
      <c r="G3" s="587"/>
      <c r="H3" s="587"/>
      <c r="I3" s="587"/>
      <c r="J3" s="587"/>
      <c r="K3" s="246"/>
      <c r="L3" s="246"/>
      <c r="M3" s="246"/>
      <c r="N3" s="246"/>
    </row>
    <row r="4" spans="1:14" ht="20.25" x14ac:dyDescent="0.25">
      <c r="A4" s="151"/>
      <c r="B4" s="151"/>
      <c r="C4" s="151"/>
      <c r="D4" s="151"/>
      <c r="E4" s="151"/>
    </row>
    <row r="5" spans="1:14" ht="150" customHeight="1" x14ac:dyDescent="0.25">
      <c r="A5" s="588" t="str">
        <f>Title!A3</f>
        <v>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v>
      </c>
      <c r="B5" s="588"/>
      <c r="C5" s="588"/>
      <c r="D5" s="588"/>
      <c r="E5" s="588"/>
    </row>
    <row r="6" spans="1:14" ht="20.25" x14ac:dyDescent="0.25">
      <c r="A6" s="589"/>
      <c r="B6" s="589"/>
      <c r="C6" s="589"/>
      <c r="D6" s="589"/>
      <c r="E6" s="589"/>
    </row>
    <row r="7" spans="1:14" ht="138" customHeight="1" x14ac:dyDescent="0.25">
      <c r="A7" s="247"/>
      <c r="B7" s="108" t="s">
        <v>6</v>
      </c>
      <c r="C7" s="590"/>
      <c r="D7" s="51"/>
      <c r="E7" s="51"/>
    </row>
    <row r="8" spans="1:14" ht="33.75" customHeight="1" x14ac:dyDescent="0.25">
      <c r="A8" s="247"/>
      <c r="B8" s="591" t="s">
        <v>7</v>
      </c>
      <c r="C8" s="591"/>
      <c r="D8" s="51"/>
      <c r="E8" s="51"/>
    </row>
    <row r="9" spans="1:14" ht="33.75" customHeight="1" x14ac:dyDescent="0.25">
      <c r="A9" s="247"/>
      <c r="B9" s="591" t="s">
        <v>8</v>
      </c>
      <c r="C9" s="591"/>
      <c r="D9" s="51"/>
      <c r="E9" s="51"/>
    </row>
    <row r="10" spans="1:14" ht="33.75" customHeight="1" x14ac:dyDescent="0.25">
      <c r="A10" s="247"/>
      <c r="B10" s="591" t="s">
        <v>9</v>
      </c>
      <c r="C10" s="591"/>
      <c r="D10" s="51"/>
      <c r="E10" s="51"/>
    </row>
    <row r="11" spans="1:14" ht="33.75" customHeight="1" x14ac:dyDescent="0.25">
      <c r="A11" s="247"/>
      <c r="B11" s="591" t="s">
        <v>10</v>
      </c>
      <c r="C11" s="591"/>
      <c r="D11" s="51"/>
      <c r="E11" s="51"/>
    </row>
    <row r="12" spans="1:14" ht="33.75" customHeight="1" x14ac:dyDescent="0.25">
      <c r="A12" s="247"/>
      <c r="B12" s="591" t="s">
        <v>11</v>
      </c>
      <c r="C12" s="592"/>
      <c r="D12" s="53"/>
      <c r="E12" s="54"/>
    </row>
    <row r="13" spans="1:14" ht="33.75" customHeight="1" x14ac:dyDescent="0.25">
      <c r="A13" s="247"/>
      <c r="B13" s="591" t="s">
        <v>12</v>
      </c>
      <c r="C13" s="591"/>
      <c r="D13" s="51"/>
      <c r="E13" s="51"/>
    </row>
    <row r="14" spans="1:14" ht="33.75" customHeight="1" x14ac:dyDescent="0.25">
      <c r="A14" s="247"/>
      <c r="B14" s="593" t="s">
        <v>13</v>
      </c>
      <c r="C14" s="593"/>
      <c r="D14" s="51"/>
      <c r="E14" s="51"/>
    </row>
    <row r="15" spans="1:14" ht="20.25" x14ac:dyDescent="0.25">
      <c r="A15" s="247"/>
      <c r="B15" s="247"/>
      <c r="C15" s="247"/>
      <c r="D15" s="111"/>
      <c r="E15" s="111"/>
    </row>
    <row r="16" spans="1:14" ht="20.25" x14ac:dyDescent="0.25">
      <c r="A16" s="247"/>
      <c r="B16" s="591" t="s">
        <v>14</v>
      </c>
      <c r="C16" s="591"/>
      <c r="D16" s="594"/>
      <c r="E16" s="100"/>
    </row>
    <row r="17" spans="1:5" ht="101.25" customHeight="1" x14ac:dyDescent="0.25">
      <c r="A17" s="247"/>
      <c r="B17" s="108" t="s">
        <v>300</v>
      </c>
      <c r="C17" s="591"/>
      <c r="D17" s="594"/>
      <c r="E17" s="100"/>
    </row>
    <row r="18" spans="1:5" ht="20.25" x14ac:dyDescent="0.25">
      <c r="A18" s="247"/>
      <c r="B18" s="595"/>
      <c r="C18" s="595"/>
      <c r="D18" s="594"/>
      <c r="E18" s="100"/>
    </row>
    <row r="19" spans="1:5" ht="20.25" x14ac:dyDescent="0.25">
      <c r="A19" s="247"/>
      <c r="B19" s="591" t="s">
        <v>15</v>
      </c>
      <c r="C19" s="591"/>
      <c r="D19" s="591"/>
      <c r="E19" s="100"/>
    </row>
    <row r="20" spans="1:5" ht="20.25" x14ac:dyDescent="0.25">
      <c r="A20" s="596"/>
      <c r="B20" s="597" t="s">
        <v>16</v>
      </c>
      <c r="C20" s="598" t="s">
        <v>17</v>
      </c>
      <c r="D20" s="598"/>
      <c r="E20" s="598"/>
    </row>
    <row r="21" spans="1:5" ht="204.75" customHeight="1" x14ac:dyDescent="0.25">
      <c r="A21" s="100"/>
      <c r="B21" s="107"/>
      <c r="C21" s="599" t="str">
        <f>+A5</f>
        <v>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v>
      </c>
      <c r="D21" s="599"/>
      <c r="E21" s="599"/>
    </row>
    <row r="22" spans="1:5" ht="87.75" customHeight="1" x14ac:dyDescent="0.25">
      <c r="A22" s="104" t="s">
        <v>18</v>
      </c>
      <c r="B22" s="600" t="s">
        <v>19</v>
      </c>
      <c r="C22" s="601"/>
      <c r="D22" s="52"/>
      <c r="E22" s="52"/>
    </row>
    <row r="23" spans="1:5" ht="44.25" customHeight="1" x14ac:dyDescent="0.25">
      <c r="A23" s="165" t="s">
        <v>20</v>
      </c>
      <c r="B23" s="602" t="s">
        <v>21</v>
      </c>
      <c r="C23" s="603"/>
      <c r="D23" s="604" t="s">
        <v>22</v>
      </c>
      <c r="E23" s="605"/>
    </row>
    <row r="24" spans="1:5" ht="44.25" customHeight="1" x14ac:dyDescent="0.25">
      <c r="A24" s="165"/>
      <c r="B24" s="602" t="s">
        <v>23</v>
      </c>
      <c r="C24" s="603"/>
      <c r="D24" s="604" t="s">
        <v>22</v>
      </c>
      <c r="E24" s="605"/>
    </row>
    <row r="25" spans="1:5" ht="44.25" customHeight="1" x14ac:dyDescent="0.25">
      <c r="A25" s="165" t="s">
        <v>24</v>
      </c>
      <c r="B25" s="604" t="s">
        <v>22</v>
      </c>
      <c r="C25" s="605"/>
      <c r="D25" s="604" t="s">
        <v>22</v>
      </c>
      <c r="E25" s="605"/>
    </row>
    <row r="26" spans="1:5" ht="44.25" customHeight="1" x14ac:dyDescent="0.25">
      <c r="A26" s="165" t="s">
        <v>25</v>
      </c>
      <c r="B26" s="604" t="s">
        <v>22</v>
      </c>
      <c r="C26" s="605"/>
      <c r="D26" s="604" t="s">
        <v>22</v>
      </c>
      <c r="E26" s="605"/>
    </row>
    <row r="27" spans="1:5" ht="20.25" x14ac:dyDescent="0.25">
      <c r="A27" s="596"/>
      <c r="B27" s="597"/>
      <c r="C27" s="589"/>
      <c r="D27" s="589"/>
      <c r="E27" s="589"/>
    </row>
    <row r="28" spans="1:5" ht="30" customHeight="1" x14ac:dyDescent="0.25">
      <c r="A28" s="596"/>
      <c r="B28" s="311" t="s">
        <v>26</v>
      </c>
      <c r="C28" s="606"/>
      <c r="D28" s="589"/>
      <c r="E28" s="589"/>
    </row>
    <row r="29" spans="1:5" ht="57" customHeight="1" x14ac:dyDescent="0.25">
      <c r="A29" s="607">
        <v>1</v>
      </c>
      <c r="B29" s="608" t="s">
        <v>27</v>
      </c>
      <c r="C29" s="608"/>
      <c r="D29" s="608"/>
      <c r="E29" s="608"/>
    </row>
    <row r="30" spans="1:5" ht="169.5" customHeight="1" x14ac:dyDescent="0.25">
      <c r="A30" s="607"/>
      <c r="B30" s="608" t="str">
        <f>+C21</f>
        <v>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v>
      </c>
      <c r="C30" s="608"/>
      <c r="D30" s="608"/>
      <c r="E30" s="608"/>
    </row>
    <row r="31" spans="1:5" ht="31.5" customHeight="1" x14ac:dyDescent="0.25">
      <c r="A31" s="609">
        <v>2</v>
      </c>
      <c r="B31" s="610" t="s">
        <v>28</v>
      </c>
      <c r="C31" s="610"/>
      <c r="D31" s="610"/>
      <c r="E31" s="610"/>
    </row>
    <row r="32" spans="1:5" ht="96" customHeight="1" x14ac:dyDescent="0.25">
      <c r="A32" s="609">
        <v>2.1</v>
      </c>
      <c r="B32" s="611" t="s">
        <v>449</v>
      </c>
      <c r="C32" s="611"/>
      <c r="D32" s="611"/>
      <c r="E32" s="611"/>
    </row>
    <row r="33" spans="1:6" ht="153" customHeight="1" x14ac:dyDescent="0.25">
      <c r="A33" s="609">
        <v>2.2000000000000002</v>
      </c>
      <c r="B33" s="612" t="s">
        <v>450</v>
      </c>
      <c r="C33" s="612"/>
      <c r="D33" s="612"/>
      <c r="E33" s="612"/>
    </row>
    <row r="34" spans="1:6" ht="50.25" customHeight="1" x14ac:dyDescent="0.25">
      <c r="A34" s="609">
        <v>2.2999999999999998</v>
      </c>
      <c r="B34" s="613" t="s">
        <v>299</v>
      </c>
      <c r="C34" s="613"/>
      <c r="D34" s="613"/>
      <c r="E34" s="613"/>
    </row>
    <row r="35" spans="1:6" ht="62.25" customHeight="1" x14ac:dyDescent="0.25">
      <c r="A35" s="609">
        <v>2.4</v>
      </c>
      <c r="B35" s="608" t="s">
        <v>302</v>
      </c>
      <c r="C35" s="608"/>
      <c r="D35" s="608"/>
      <c r="E35" s="608"/>
    </row>
    <row r="36" spans="1:6" ht="50.25" customHeight="1" x14ac:dyDescent="0.25">
      <c r="A36" s="609">
        <v>3</v>
      </c>
      <c r="B36" s="614" t="s">
        <v>451</v>
      </c>
      <c r="C36" s="614"/>
      <c r="D36" s="614"/>
      <c r="E36" s="614"/>
    </row>
    <row r="37" spans="1:6" ht="59.25" customHeight="1" x14ac:dyDescent="0.25">
      <c r="A37" s="609">
        <v>4</v>
      </c>
      <c r="B37" s="612" t="s">
        <v>287</v>
      </c>
      <c r="C37" s="612"/>
      <c r="D37" s="612"/>
      <c r="E37" s="612"/>
    </row>
    <row r="38" spans="1:6" ht="102" customHeight="1" x14ac:dyDescent="0.25">
      <c r="A38" s="609">
        <v>5</v>
      </c>
      <c r="B38" s="48" t="s">
        <v>301</v>
      </c>
      <c r="C38" s="49"/>
      <c r="D38" s="49"/>
      <c r="E38" s="50"/>
      <c r="F38" s="615"/>
    </row>
    <row r="39" spans="1:6" ht="36.75" customHeight="1" x14ac:dyDescent="0.25">
      <c r="A39" s="609"/>
      <c r="B39" s="612" t="s">
        <v>29</v>
      </c>
      <c r="C39" s="612"/>
      <c r="D39" s="612"/>
      <c r="E39" s="612"/>
      <c r="F39" s="615"/>
    </row>
    <row r="40" spans="1:6" ht="25.5" customHeight="1" x14ac:dyDescent="0.25">
      <c r="A40" s="609"/>
      <c r="B40" s="608" t="s">
        <v>30</v>
      </c>
      <c r="C40" s="608"/>
      <c r="D40" s="608"/>
      <c r="E40" s="608"/>
      <c r="F40" s="615"/>
    </row>
    <row r="41" spans="1:6" ht="35.25" customHeight="1" x14ac:dyDescent="0.25">
      <c r="A41" s="609"/>
      <c r="B41" s="608" t="s">
        <v>31</v>
      </c>
      <c r="C41" s="608"/>
      <c r="D41" s="608"/>
      <c r="E41" s="608"/>
      <c r="F41" s="615"/>
    </row>
    <row r="42" spans="1:6" ht="27" customHeight="1" x14ac:dyDescent="0.25">
      <c r="A42" s="609"/>
      <c r="B42" s="608" t="s">
        <v>32</v>
      </c>
      <c r="C42" s="608"/>
      <c r="D42" s="608"/>
      <c r="E42" s="608"/>
      <c r="F42" s="615"/>
    </row>
    <row r="43" spans="1:6" ht="27.75" customHeight="1" x14ac:dyDescent="0.25">
      <c r="A43" s="609"/>
      <c r="B43" s="608" t="s">
        <v>33</v>
      </c>
      <c r="C43" s="608"/>
      <c r="D43" s="608"/>
      <c r="E43" s="608"/>
      <c r="F43" s="615"/>
    </row>
    <row r="44" spans="1:6" ht="39" customHeight="1" x14ac:dyDescent="0.25">
      <c r="A44" s="609">
        <v>6</v>
      </c>
      <c r="B44" s="616" t="s">
        <v>34</v>
      </c>
      <c r="C44" s="617"/>
      <c r="D44" s="617"/>
      <c r="E44" s="617"/>
    </row>
    <row r="45" spans="1:6" ht="66" customHeight="1" x14ac:dyDescent="0.25">
      <c r="A45" s="609">
        <v>6.1</v>
      </c>
      <c r="B45" s="608" t="s">
        <v>35</v>
      </c>
      <c r="C45" s="610"/>
      <c r="D45" s="610"/>
      <c r="E45" s="610"/>
    </row>
    <row r="46" spans="1:6" ht="28.5" customHeight="1" x14ac:dyDescent="0.25">
      <c r="A46" s="609" t="s">
        <v>36</v>
      </c>
      <c r="B46" s="608" t="s">
        <v>37</v>
      </c>
      <c r="C46" s="608"/>
      <c r="D46" s="617" t="s">
        <v>38</v>
      </c>
      <c r="E46" s="617"/>
    </row>
    <row r="47" spans="1:6" ht="31.5" customHeight="1" x14ac:dyDescent="0.25">
      <c r="A47" s="609" t="s">
        <v>39</v>
      </c>
      <c r="B47" s="608" t="s">
        <v>40</v>
      </c>
      <c r="C47" s="608"/>
      <c r="D47" s="617" t="s">
        <v>41</v>
      </c>
      <c r="E47" s="617"/>
    </row>
    <row r="48" spans="1:6" ht="48" customHeight="1" x14ac:dyDescent="0.25">
      <c r="A48" s="609">
        <v>6.2</v>
      </c>
      <c r="B48" s="608" t="s">
        <v>42</v>
      </c>
      <c r="C48" s="608"/>
      <c r="D48" s="608"/>
      <c r="E48" s="608"/>
    </row>
    <row r="49" spans="1:5" ht="33" customHeight="1" x14ac:dyDescent="0.25">
      <c r="A49" s="609" t="s">
        <v>43</v>
      </c>
      <c r="B49" s="618" t="s">
        <v>44</v>
      </c>
      <c r="C49" s="619" t="s">
        <v>45</v>
      </c>
      <c r="D49" s="619"/>
      <c r="E49" s="619"/>
    </row>
    <row r="50" spans="1:5" ht="69" customHeight="1" x14ac:dyDescent="0.25">
      <c r="A50" s="609" t="s">
        <v>46</v>
      </c>
      <c r="B50" s="618" t="s">
        <v>47</v>
      </c>
      <c r="C50" s="619" t="s">
        <v>48</v>
      </c>
      <c r="D50" s="619"/>
      <c r="E50" s="619"/>
    </row>
    <row r="51" spans="1:5" ht="69" customHeight="1" x14ac:dyDescent="0.25">
      <c r="A51" s="609" t="s">
        <v>49</v>
      </c>
      <c r="B51" s="618" t="s">
        <v>50</v>
      </c>
      <c r="C51" s="619" t="s">
        <v>452</v>
      </c>
      <c r="D51" s="619"/>
      <c r="E51" s="619"/>
    </row>
    <row r="52" spans="1:5" ht="69" customHeight="1" x14ac:dyDescent="0.25">
      <c r="A52" s="609" t="s">
        <v>51</v>
      </c>
      <c r="B52" s="618" t="s">
        <v>52</v>
      </c>
      <c r="C52" s="619" t="s">
        <v>53</v>
      </c>
      <c r="D52" s="619"/>
      <c r="E52" s="619"/>
    </row>
    <row r="53" spans="1:5" ht="69" customHeight="1" x14ac:dyDescent="0.25">
      <c r="A53" s="609" t="s">
        <v>54</v>
      </c>
      <c r="B53" s="620" t="s">
        <v>55</v>
      </c>
      <c r="C53" s="619" t="s">
        <v>56</v>
      </c>
      <c r="D53" s="619"/>
      <c r="E53" s="619"/>
    </row>
    <row r="54" spans="1:5" ht="69" customHeight="1" x14ac:dyDescent="0.25">
      <c r="A54" s="609" t="s">
        <v>57</v>
      </c>
      <c r="B54" s="618" t="s">
        <v>58</v>
      </c>
      <c r="C54" s="619" t="s">
        <v>59</v>
      </c>
      <c r="D54" s="619"/>
      <c r="E54" s="619"/>
    </row>
    <row r="55" spans="1:5" ht="69" customHeight="1" x14ac:dyDescent="0.25">
      <c r="A55" s="609" t="s">
        <v>60</v>
      </c>
      <c r="B55" s="618" t="s">
        <v>61</v>
      </c>
      <c r="C55" s="619" t="s">
        <v>62</v>
      </c>
      <c r="D55" s="619"/>
      <c r="E55" s="619"/>
    </row>
    <row r="56" spans="1:5" ht="69" customHeight="1" x14ac:dyDescent="0.25">
      <c r="A56" s="609" t="s">
        <v>63</v>
      </c>
      <c r="B56" s="618" t="s">
        <v>64</v>
      </c>
      <c r="C56" s="619" t="s">
        <v>453</v>
      </c>
      <c r="D56" s="619"/>
      <c r="E56" s="619"/>
    </row>
    <row r="57" spans="1:5" ht="53.25" customHeight="1" x14ac:dyDescent="0.25">
      <c r="A57" s="609"/>
      <c r="B57" s="608" t="s">
        <v>65</v>
      </c>
      <c r="C57" s="608"/>
      <c r="D57" s="608"/>
      <c r="E57" s="608"/>
    </row>
    <row r="58" spans="1:5" ht="54.75" customHeight="1" x14ac:dyDescent="0.25">
      <c r="A58" s="609">
        <v>7</v>
      </c>
      <c r="B58" s="610" t="s">
        <v>66</v>
      </c>
      <c r="C58" s="610"/>
      <c r="D58" s="610"/>
      <c r="E58" s="610"/>
    </row>
    <row r="59" spans="1:5" ht="48" customHeight="1" x14ac:dyDescent="0.25">
      <c r="A59" s="609">
        <v>8</v>
      </c>
      <c r="B59" s="614" t="s">
        <v>288</v>
      </c>
      <c r="C59" s="614"/>
      <c r="D59" s="614"/>
      <c r="E59" s="614"/>
    </row>
    <row r="60" spans="1:5" ht="45" customHeight="1" x14ac:dyDescent="0.25">
      <c r="A60" s="609">
        <v>9</v>
      </c>
      <c r="B60" s="614" t="s">
        <v>289</v>
      </c>
      <c r="C60" s="614"/>
      <c r="D60" s="614"/>
      <c r="E60" s="614"/>
    </row>
    <row r="61" spans="1:5" ht="102" customHeight="1" x14ac:dyDescent="0.25">
      <c r="A61" s="609">
        <v>10</v>
      </c>
      <c r="B61" s="614" t="s">
        <v>67</v>
      </c>
      <c r="C61" s="614"/>
      <c r="D61" s="614"/>
      <c r="E61" s="614"/>
    </row>
    <row r="62" spans="1:5" ht="81.75" customHeight="1" x14ac:dyDescent="0.25">
      <c r="A62" s="609">
        <v>11</v>
      </c>
      <c r="B62" s="614" t="s">
        <v>68</v>
      </c>
      <c r="C62" s="614"/>
      <c r="D62" s="614"/>
      <c r="E62" s="614"/>
    </row>
    <row r="63" spans="1:5" ht="65.25" customHeight="1" x14ac:dyDescent="0.25">
      <c r="A63" s="609">
        <v>12</v>
      </c>
      <c r="B63" s="614" t="s">
        <v>290</v>
      </c>
      <c r="C63" s="614"/>
      <c r="D63" s="614"/>
      <c r="E63" s="614"/>
    </row>
    <row r="64" spans="1:5" ht="73.5" customHeight="1" x14ac:dyDescent="0.25">
      <c r="A64" s="609">
        <v>13</v>
      </c>
      <c r="B64" s="610" t="s">
        <v>69</v>
      </c>
      <c r="C64" s="610"/>
      <c r="D64" s="610"/>
      <c r="E64" s="610"/>
    </row>
    <row r="65" spans="1:5" ht="156" customHeight="1" x14ac:dyDescent="0.25">
      <c r="A65" s="609">
        <v>14</v>
      </c>
      <c r="B65" s="45" t="s">
        <v>715</v>
      </c>
      <c r="C65" s="46"/>
      <c r="D65" s="46"/>
      <c r="E65" s="47"/>
    </row>
    <row r="66" spans="1:5" ht="61.5" customHeight="1" x14ac:dyDescent="0.25">
      <c r="A66" s="609">
        <v>15</v>
      </c>
      <c r="B66" s="621" t="s">
        <v>22</v>
      </c>
      <c r="C66" s="622"/>
      <c r="D66" s="622"/>
      <c r="E66" s="623"/>
    </row>
    <row r="67" spans="1:5" ht="61.5" customHeight="1" x14ac:dyDescent="0.25">
      <c r="A67" s="609">
        <v>16</v>
      </c>
      <c r="B67" s="624" t="s">
        <v>454</v>
      </c>
      <c r="C67" s="624"/>
      <c r="D67" s="624"/>
      <c r="E67" s="624"/>
    </row>
    <row r="68" spans="1:5" ht="32.25" customHeight="1" x14ac:dyDescent="0.25">
      <c r="A68" s="609">
        <v>17</v>
      </c>
      <c r="B68" s="625" t="s">
        <v>455</v>
      </c>
      <c r="C68" s="625"/>
      <c r="D68" s="625"/>
      <c r="E68" s="625"/>
    </row>
    <row r="69" spans="1:5" ht="74.25" customHeight="1" x14ac:dyDescent="0.25">
      <c r="A69" s="609">
        <v>18</v>
      </c>
      <c r="B69" s="626" t="s">
        <v>70</v>
      </c>
      <c r="C69" s="626"/>
      <c r="D69" s="626"/>
      <c r="E69" s="626"/>
    </row>
    <row r="70" spans="1:5" ht="60" customHeight="1" x14ac:dyDescent="0.25">
      <c r="A70" s="609">
        <v>19</v>
      </c>
      <c r="B70" s="626" t="s">
        <v>291</v>
      </c>
      <c r="C70" s="626"/>
      <c r="D70" s="626"/>
      <c r="E70" s="626"/>
    </row>
    <row r="71" spans="1:5" ht="48.75" customHeight="1" x14ac:dyDescent="0.25">
      <c r="A71" s="616"/>
      <c r="B71" s="44" t="s">
        <v>71</v>
      </c>
      <c r="C71" s="44"/>
      <c r="D71" s="44"/>
      <c r="E71" s="44"/>
    </row>
    <row r="72" spans="1:5" ht="52.5" customHeight="1" x14ac:dyDescent="0.25">
      <c r="A72" s="627"/>
      <c r="B72" s="628" t="s">
        <v>72</v>
      </c>
      <c r="C72" s="628"/>
      <c r="D72" s="627"/>
      <c r="E72" s="627"/>
    </row>
    <row r="73" spans="1:5" ht="20.25" x14ac:dyDescent="0.25">
      <c r="A73" s="627"/>
      <c r="B73" s="627"/>
      <c r="C73" s="627"/>
      <c r="D73" s="627"/>
      <c r="E73" s="629" t="s">
        <v>73</v>
      </c>
    </row>
    <row r="74" spans="1:5" ht="40.5" customHeight="1" x14ac:dyDescent="0.25">
      <c r="A74" s="627"/>
      <c r="B74" s="630" t="s">
        <v>74</v>
      </c>
      <c r="C74" s="30"/>
      <c r="D74" s="631" t="s">
        <v>75</v>
      </c>
      <c r="E74" s="30"/>
    </row>
    <row r="75" spans="1:5" ht="40.5" customHeight="1" x14ac:dyDescent="0.25">
      <c r="A75" s="627"/>
      <c r="B75" s="630" t="s">
        <v>76</v>
      </c>
      <c r="C75" s="30"/>
      <c r="D75" s="631" t="s">
        <v>77</v>
      </c>
      <c r="E75" s="30"/>
    </row>
    <row r="76" spans="1:5" ht="40.5" customHeight="1" x14ac:dyDescent="0.25">
      <c r="A76" s="627"/>
      <c r="B76" s="627"/>
      <c r="C76" s="627"/>
      <c r="D76" s="631" t="s">
        <v>78</v>
      </c>
      <c r="E76" s="30"/>
    </row>
    <row r="77" spans="1:5" ht="40.5" customHeight="1" x14ac:dyDescent="0.25">
      <c r="A77" s="627"/>
      <c r="B77" s="627"/>
      <c r="C77" s="627"/>
      <c r="D77" s="631" t="s">
        <v>79</v>
      </c>
      <c r="E77" s="30"/>
    </row>
    <row r="78" spans="1:5" ht="20.25" x14ac:dyDescent="0.25">
      <c r="A78" s="627"/>
      <c r="B78" s="632" t="s">
        <v>80</v>
      </c>
      <c r="C78" s="632"/>
      <c r="D78" s="633"/>
      <c r="E78" s="634" t="s">
        <v>81</v>
      </c>
    </row>
    <row r="79" spans="1:5" ht="88.5" customHeight="1" x14ac:dyDescent="0.25">
      <c r="A79" s="627"/>
      <c r="B79" s="44"/>
      <c r="C79" s="44"/>
      <c r="D79" s="633"/>
      <c r="E79" s="30"/>
    </row>
    <row r="80" spans="1:5" ht="20.25" x14ac:dyDescent="0.25">
      <c r="A80" s="627"/>
      <c r="B80" s="635"/>
      <c r="C80" s="635"/>
      <c r="D80" s="635"/>
      <c r="E80" s="635"/>
    </row>
    <row r="81" spans="1:5" ht="81" customHeight="1" x14ac:dyDescent="0.25">
      <c r="A81" s="627"/>
      <c r="B81" s="632" t="s">
        <v>82</v>
      </c>
      <c r="C81" s="632"/>
      <c r="D81" s="633"/>
      <c r="E81" s="633"/>
    </row>
    <row r="82" spans="1:5" ht="94.5" customHeight="1" x14ac:dyDescent="0.25">
      <c r="A82" s="627"/>
      <c r="B82" s="44"/>
      <c r="C82" s="44"/>
      <c r="D82" s="633"/>
      <c r="E82" s="633"/>
    </row>
  </sheetData>
  <sheetProtection algorithmName="SHA-512" hashValue="jcaLb5MthDxcj/0MgRUglOZn07RaVQ4drs18KAZ4pzEWhvtaqjrz2gxp9KOQizSj7acLhiOjUWd0HVuSzNar1g==" saltValue="Nuc8AtP5RDus2wYU06+tFw==" spinCount="100000" sheet="1" objects="1" scenarios="1"/>
  <mergeCells count="86">
    <mergeCell ref="A1:E1"/>
    <mergeCell ref="A2:E2"/>
    <mergeCell ref="A3:E3"/>
    <mergeCell ref="F3:J3"/>
    <mergeCell ref="K3:N3"/>
    <mergeCell ref="B8:C8"/>
    <mergeCell ref="D8:E8"/>
    <mergeCell ref="B9:C9"/>
    <mergeCell ref="D9:E9"/>
    <mergeCell ref="A4:E4"/>
    <mergeCell ref="A5:E5"/>
    <mergeCell ref="B7:C7"/>
    <mergeCell ref="D7:E7"/>
    <mergeCell ref="B10:C10"/>
    <mergeCell ref="D10:E10"/>
    <mergeCell ref="B11:C11"/>
    <mergeCell ref="D11:E11"/>
    <mergeCell ref="B12:C12"/>
    <mergeCell ref="D12:E12"/>
    <mergeCell ref="B13:C13"/>
    <mergeCell ref="D13:E13"/>
    <mergeCell ref="B23:C23"/>
    <mergeCell ref="D23:E23"/>
    <mergeCell ref="B14:C14"/>
    <mergeCell ref="D14:E14"/>
    <mergeCell ref="B16:C16"/>
    <mergeCell ref="B17:C17"/>
    <mergeCell ref="B19:D19"/>
    <mergeCell ref="C20:E20"/>
    <mergeCell ref="C21:E21"/>
    <mergeCell ref="B22:C22"/>
    <mergeCell ref="D22:E22"/>
    <mergeCell ref="B34:E34"/>
    <mergeCell ref="B24:C24"/>
    <mergeCell ref="D24:E24"/>
    <mergeCell ref="B25:C25"/>
    <mergeCell ref="D25:E25"/>
    <mergeCell ref="B26:C26"/>
    <mergeCell ref="D26:E26"/>
    <mergeCell ref="B29:E29"/>
    <mergeCell ref="B30:E30"/>
    <mergeCell ref="B31:E31"/>
    <mergeCell ref="B32:E32"/>
    <mergeCell ref="B33:E33"/>
    <mergeCell ref="B35:E35"/>
    <mergeCell ref="B36:E36"/>
    <mergeCell ref="B37:E37"/>
    <mergeCell ref="B38:E38"/>
    <mergeCell ref="F38:F43"/>
    <mergeCell ref="B39:E39"/>
    <mergeCell ref="B40:E40"/>
    <mergeCell ref="B41:E41"/>
    <mergeCell ref="B42:E42"/>
    <mergeCell ref="B43:E43"/>
    <mergeCell ref="C56:E56"/>
    <mergeCell ref="B45:E45"/>
    <mergeCell ref="B46:C46"/>
    <mergeCell ref="B47:C47"/>
    <mergeCell ref="B48:E48"/>
    <mergeCell ref="C49:E49"/>
    <mergeCell ref="C50:E50"/>
    <mergeCell ref="C51:E51"/>
    <mergeCell ref="C52:E52"/>
    <mergeCell ref="C53:E53"/>
    <mergeCell ref="C54:E54"/>
    <mergeCell ref="C55:E55"/>
    <mergeCell ref="B69:E69"/>
    <mergeCell ref="B57:E57"/>
    <mergeCell ref="B58:E58"/>
    <mergeCell ref="B59:E59"/>
    <mergeCell ref="B60:E60"/>
    <mergeCell ref="B61:E61"/>
    <mergeCell ref="B62:E62"/>
    <mergeCell ref="B63:E63"/>
    <mergeCell ref="B64:E64"/>
    <mergeCell ref="B65:E65"/>
    <mergeCell ref="B66:E66"/>
    <mergeCell ref="B68:E68"/>
    <mergeCell ref="B67:E67"/>
    <mergeCell ref="B82:C82"/>
    <mergeCell ref="B70:E70"/>
    <mergeCell ref="B71:E71"/>
    <mergeCell ref="B72:C72"/>
    <mergeCell ref="B78:C78"/>
    <mergeCell ref="B79:C79"/>
    <mergeCell ref="B81:C81"/>
  </mergeCells>
  <pageMargins left="0.15748031496062992" right="0.15748031496062992" top="0.15748031496062992" bottom="0.15748031496062992" header="0.31496062992125984" footer="0.15748031496062992"/>
  <pageSetup paperSize="9" scale="48" orientation="landscape" r:id="rId1"/>
  <rowBreaks count="2" manualBreakCount="2">
    <brk id="22" max="4" man="1"/>
    <brk id="43"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25"/>
  <sheetViews>
    <sheetView workbookViewId="0">
      <selection activeCell="A6" sqref="A6:E6"/>
    </sheetView>
  </sheetViews>
  <sheetFormatPr defaultRowHeight="18" x14ac:dyDescent="0.25"/>
  <cols>
    <col min="1" max="1" width="12.140625" style="155" customWidth="1"/>
    <col min="2" max="2" width="12.5703125" style="155" customWidth="1"/>
    <col min="3" max="3" width="38.28515625" style="155" customWidth="1"/>
    <col min="4" max="4" width="47.5703125" style="155" customWidth="1"/>
    <col min="5" max="5" width="84" style="155" customWidth="1"/>
    <col min="6" max="255" width="9.140625" style="155"/>
    <col min="256" max="256" width="12.140625" style="155" customWidth="1"/>
    <col min="257" max="257" width="12.5703125" style="155" customWidth="1"/>
    <col min="258" max="258" width="23.5703125" style="155" customWidth="1"/>
    <col min="259" max="259" width="32.7109375" style="155" customWidth="1"/>
    <col min="260" max="260" width="53" style="155" customWidth="1"/>
    <col min="261" max="511" width="9.140625" style="155"/>
    <col min="512" max="512" width="12.140625" style="155" customWidth="1"/>
    <col min="513" max="513" width="12.5703125" style="155" customWidth="1"/>
    <col min="514" max="514" width="23.5703125" style="155" customWidth="1"/>
    <col min="515" max="515" width="32.7109375" style="155" customWidth="1"/>
    <col min="516" max="516" width="53" style="155" customWidth="1"/>
    <col min="517" max="767" width="9.140625" style="155"/>
    <col min="768" max="768" width="12.140625" style="155" customWidth="1"/>
    <col min="769" max="769" width="12.5703125" style="155" customWidth="1"/>
    <col min="770" max="770" width="23.5703125" style="155" customWidth="1"/>
    <col min="771" max="771" width="32.7109375" style="155" customWidth="1"/>
    <col min="772" max="772" width="53" style="155" customWidth="1"/>
    <col min="773" max="1023" width="9.140625" style="155"/>
    <col min="1024" max="1024" width="12.140625" style="155" customWidth="1"/>
    <col min="1025" max="1025" width="12.5703125" style="155" customWidth="1"/>
    <col min="1026" max="1026" width="23.5703125" style="155" customWidth="1"/>
    <col min="1027" max="1027" width="32.7109375" style="155" customWidth="1"/>
    <col min="1028" max="1028" width="53" style="155" customWidth="1"/>
    <col min="1029" max="1279" width="9.140625" style="155"/>
    <col min="1280" max="1280" width="12.140625" style="155" customWidth="1"/>
    <col min="1281" max="1281" width="12.5703125" style="155" customWidth="1"/>
    <col min="1282" max="1282" width="23.5703125" style="155" customWidth="1"/>
    <col min="1283" max="1283" width="32.7109375" style="155" customWidth="1"/>
    <col min="1284" max="1284" width="53" style="155" customWidth="1"/>
    <col min="1285" max="1535" width="9.140625" style="155"/>
    <col min="1536" max="1536" width="12.140625" style="155" customWidth="1"/>
    <col min="1537" max="1537" width="12.5703125" style="155" customWidth="1"/>
    <col min="1538" max="1538" width="23.5703125" style="155" customWidth="1"/>
    <col min="1539" max="1539" width="32.7109375" style="155" customWidth="1"/>
    <col min="1540" max="1540" width="53" style="155" customWidth="1"/>
    <col min="1541" max="1791" width="9.140625" style="155"/>
    <col min="1792" max="1792" width="12.140625" style="155" customWidth="1"/>
    <col min="1793" max="1793" width="12.5703125" style="155" customWidth="1"/>
    <col min="1794" max="1794" width="23.5703125" style="155" customWidth="1"/>
    <col min="1795" max="1795" width="32.7109375" style="155" customWidth="1"/>
    <col min="1796" max="1796" width="53" style="155" customWidth="1"/>
    <col min="1797" max="2047" width="9.140625" style="155"/>
    <col min="2048" max="2048" width="12.140625" style="155" customWidth="1"/>
    <col min="2049" max="2049" width="12.5703125" style="155" customWidth="1"/>
    <col min="2050" max="2050" width="23.5703125" style="155" customWidth="1"/>
    <col min="2051" max="2051" width="32.7109375" style="155" customWidth="1"/>
    <col min="2052" max="2052" width="53" style="155" customWidth="1"/>
    <col min="2053" max="2303" width="9.140625" style="155"/>
    <col min="2304" max="2304" width="12.140625" style="155" customWidth="1"/>
    <col min="2305" max="2305" width="12.5703125" style="155" customWidth="1"/>
    <col min="2306" max="2306" width="23.5703125" style="155" customWidth="1"/>
    <col min="2307" max="2307" width="32.7109375" style="155" customWidth="1"/>
    <col min="2308" max="2308" width="53" style="155" customWidth="1"/>
    <col min="2309" max="2559" width="9.140625" style="155"/>
    <col min="2560" max="2560" width="12.140625" style="155" customWidth="1"/>
    <col min="2561" max="2561" width="12.5703125" style="155" customWidth="1"/>
    <col min="2562" max="2562" width="23.5703125" style="155" customWidth="1"/>
    <col min="2563" max="2563" width="32.7109375" style="155" customWidth="1"/>
    <col min="2564" max="2564" width="53" style="155" customWidth="1"/>
    <col min="2565" max="2815" width="9.140625" style="155"/>
    <col min="2816" max="2816" width="12.140625" style="155" customWidth="1"/>
    <col min="2817" max="2817" width="12.5703125" style="155" customWidth="1"/>
    <col min="2818" max="2818" width="23.5703125" style="155" customWidth="1"/>
    <col min="2819" max="2819" width="32.7109375" style="155" customWidth="1"/>
    <col min="2820" max="2820" width="53" style="155" customWidth="1"/>
    <col min="2821" max="3071" width="9.140625" style="155"/>
    <col min="3072" max="3072" width="12.140625" style="155" customWidth="1"/>
    <col min="3073" max="3073" width="12.5703125" style="155" customWidth="1"/>
    <col min="3074" max="3074" width="23.5703125" style="155" customWidth="1"/>
    <col min="3075" max="3075" width="32.7109375" style="155" customWidth="1"/>
    <col min="3076" max="3076" width="53" style="155" customWidth="1"/>
    <col min="3077" max="3327" width="9.140625" style="155"/>
    <col min="3328" max="3328" width="12.140625" style="155" customWidth="1"/>
    <col min="3329" max="3329" width="12.5703125" style="155" customWidth="1"/>
    <col min="3330" max="3330" width="23.5703125" style="155" customWidth="1"/>
    <col min="3331" max="3331" width="32.7109375" style="155" customWidth="1"/>
    <col min="3332" max="3332" width="53" style="155" customWidth="1"/>
    <col min="3333" max="3583" width="9.140625" style="155"/>
    <col min="3584" max="3584" width="12.140625" style="155" customWidth="1"/>
    <col min="3585" max="3585" width="12.5703125" style="155" customWidth="1"/>
    <col min="3586" max="3586" width="23.5703125" style="155" customWidth="1"/>
    <col min="3587" max="3587" width="32.7109375" style="155" customWidth="1"/>
    <col min="3588" max="3588" width="53" style="155" customWidth="1"/>
    <col min="3589" max="3839" width="9.140625" style="155"/>
    <col min="3840" max="3840" width="12.140625" style="155" customWidth="1"/>
    <col min="3841" max="3841" width="12.5703125" style="155" customWidth="1"/>
    <col min="3842" max="3842" width="23.5703125" style="155" customWidth="1"/>
    <col min="3843" max="3843" width="32.7109375" style="155" customWidth="1"/>
    <col min="3844" max="3844" width="53" style="155" customWidth="1"/>
    <col min="3845" max="4095" width="9.140625" style="155"/>
    <col min="4096" max="4096" width="12.140625" style="155" customWidth="1"/>
    <col min="4097" max="4097" width="12.5703125" style="155" customWidth="1"/>
    <col min="4098" max="4098" width="23.5703125" style="155" customWidth="1"/>
    <col min="4099" max="4099" width="32.7109375" style="155" customWidth="1"/>
    <col min="4100" max="4100" width="53" style="155" customWidth="1"/>
    <col min="4101" max="4351" width="9.140625" style="155"/>
    <col min="4352" max="4352" width="12.140625" style="155" customWidth="1"/>
    <col min="4353" max="4353" width="12.5703125" style="155" customWidth="1"/>
    <col min="4354" max="4354" width="23.5703125" style="155" customWidth="1"/>
    <col min="4355" max="4355" width="32.7109375" style="155" customWidth="1"/>
    <col min="4356" max="4356" width="53" style="155" customWidth="1"/>
    <col min="4357" max="4607" width="9.140625" style="155"/>
    <col min="4608" max="4608" width="12.140625" style="155" customWidth="1"/>
    <col min="4609" max="4609" width="12.5703125" style="155" customWidth="1"/>
    <col min="4610" max="4610" width="23.5703125" style="155" customWidth="1"/>
    <col min="4611" max="4611" width="32.7109375" style="155" customWidth="1"/>
    <col min="4612" max="4612" width="53" style="155" customWidth="1"/>
    <col min="4613" max="4863" width="9.140625" style="155"/>
    <col min="4864" max="4864" width="12.140625" style="155" customWidth="1"/>
    <col min="4865" max="4865" width="12.5703125" style="155" customWidth="1"/>
    <col min="4866" max="4866" width="23.5703125" style="155" customWidth="1"/>
    <col min="4867" max="4867" width="32.7109375" style="155" customWidth="1"/>
    <col min="4868" max="4868" width="53" style="155" customWidth="1"/>
    <col min="4869" max="5119" width="9.140625" style="155"/>
    <col min="5120" max="5120" width="12.140625" style="155" customWidth="1"/>
    <col min="5121" max="5121" width="12.5703125" style="155" customWidth="1"/>
    <col min="5122" max="5122" width="23.5703125" style="155" customWidth="1"/>
    <col min="5123" max="5123" width="32.7109375" style="155" customWidth="1"/>
    <col min="5124" max="5124" width="53" style="155" customWidth="1"/>
    <col min="5125" max="5375" width="9.140625" style="155"/>
    <col min="5376" max="5376" width="12.140625" style="155" customWidth="1"/>
    <col min="5377" max="5377" width="12.5703125" style="155" customWidth="1"/>
    <col min="5378" max="5378" width="23.5703125" style="155" customWidth="1"/>
    <col min="5379" max="5379" width="32.7109375" style="155" customWidth="1"/>
    <col min="5380" max="5380" width="53" style="155" customWidth="1"/>
    <col min="5381" max="5631" width="9.140625" style="155"/>
    <col min="5632" max="5632" width="12.140625" style="155" customWidth="1"/>
    <col min="5633" max="5633" width="12.5703125" style="155" customWidth="1"/>
    <col min="5634" max="5634" width="23.5703125" style="155" customWidth="1"/>
    <col min="5635" max="5635" width="32.7109375" style="155" customWidth="1"/>
    <col min="5636" max="5636" width="53" style="155" customWidth="1"/>
    <col min="5637" max="5887" width="9.140625" style="155"/>
    <col min="5888" max="5888" width="12.140625" style="155" customWidth="1"/>
    <col min="5889" max="5889" width="12.5703125" style="155" customWidth="1"/>
    <col min="5890" max="5890" width="23.5703125" style="155" customWidth="1"/>
    <col min="5891" max="5891" width="32.7109375" style="155" customWidth="1"/>
    <col min="5892" max="5892" width="53" style="155" customWidth="1"/>
    <col min="5893" max="6143" width="9.140625" style="155"/>
    <col min="6144" max="6144" width="12.140625" style="155" customWidth="1"/>
    <col min="6145" max="6145" width="12.5703125" style="155" customWidth="1"/>
    <col min="6146" max="6146" width="23.5703125" style="155" customWidth="1"/>
    <col min="6147" max="6147" width="32.7109375" style="155" customWidth="1"/>
    <col min="6148" max="6148" width="53" style="155" customWidth="1"/>
    <col min="6149" max="6399" width="9.140625" style="155"/>
    <col min="6400" max="6400" width="12.140625" style="155" customWidth="1"/>
    <col min="6401" max="6401" width="12.5703125" style="155" customWidth="1"/>
    <col min="6402" max="6402" width="23.5703125" style="155" customWidth="1"/>
    <col min="6403" max="6403" width="32.7109375" style="155" customWidth="1"/>
    <col min="6404" max="6404" width="53" style="155" customWidth="1"/>
    <col min="6405" max="6655" width="9.140625" style="155"/>
    <col min="6656" max="6656" width="12.140625" style="155" customWidth="1"/>
    <col min="6657" max="6657" width="12.5703125" style="155" customWidth="1"/>
    <col min="6658" max="6658" width="23.5703125" style="155" customWidth="1"/>
    <col min="6659" max="6659" width="32.7109375" style="155" customWidth="1"/>
    <col min="6660" max="6660" width="53" style="155" customWidth="1"/>
    <col min="6661" max="6911" width="9.140625" style="155"/>
    <col min="6912" max="6912" width="12.140625" style="155" customWidth="1"/>
    <col min="6913" max="6913" width="12.5703125" style="155" customWidth="1"/>
    <col min="6914" max="6914" width="23.5703125" style="155" customWidth="1"/>
    <col min="6915" max="6915" width="32.7109375" style="155" customWidth="1"/>
    <col min="6916" max="6916" width="53" style="155" customWidth="1"/>
    <col min="6917" max="7167" width="9.140625" style="155"/>
    <col min="7168" max="7168" width="12.140625" style="155" customWidth="1"/>
    <col min="7169" max="7169" width="12.5703125" style="155" customWidth="1"/>
    <col min="7170" max="7170" width="23.5703125" style="155" customWidth="1"/>
    <col min="7171" max="7171" width="32.7109375" style="155" customWidth="1"/>
    <col min="7172" max="7172" width="53" style="155" customWidth="1"/>
    <col min="7173" max="7423" width="9.140625" style="155"/>
    <col min="7424" max="7424" width="12.140625" style="155" customWidth="1"/>
    <col min="7425" max="7425" width="12.5703125" style="155" customWidth="1"/>
    <col min="7426" max="7426" width="23.5703125" style="155" customWidth="1"/>
    <col min="7427" max="7427" width="32.7109375" style="155" customWidth="1"/>
    <col min="7428" max="7428" width="53" style="155" customWidth="1"/>
    <col min="7429" max="7679" width="9.140625" style="155"/>
    <col min="7680" max="7680" width="12.140625" style="155" customWidth="1"/>
    <col min="7681" max="7681" width="12.5703125" style="155" customWidth="1"/>
    <col min="7682" max="7682" width="23.5703125" style="155" customWidth="1"/>
    <col min="7683" max="7683" width="32.7109375" style="155" customWidth="1"/>
    <col min="7684" max="7684" width="53" style="155" customWidth="1"/>
    <col min="7685" max="7935" width="9.140625" style="155"/>
    <col min="7936" max="7936" width="12.140625" style="155" customWidth="1"/>
    <col min="7937" max="7937" width="12.5703125" style="155" customWidth="1"/>
    <col min="7938" max="7938" width="23.5703125" style="155" customWidth="1"/>
    <col min="7939" max="7939" width="32.7109375" style="155" customWidth="1"/>
    <col min="7940" max="7940" width="53" style="155" customWidth="1"/>
    <col min="7941" max="8191" width="9.140625" style="155"/>
    <col min="8192" max="8192" width="12.140625" style="155" customWidth="1"/>
    <col min="8193" max="8193" width="12.5703125" style="155" customWidth="1"/>
    <col min="8194" max="8194" width="23.5703125" style="155" customWidth="1"/>
    <col min="8195" max="8195" width="32.7109375" style="155" customWidth="1"/>
    <col min="8196" max="8196" width="53" style="155" customWidth="1"/>
    <col min="8197" max="8447" width="9.140625" style="155"/>
    <col min="8448" max="8448" width="12.140625" style="155" customWidth="1"/>
    <col min="8449" max="8449" width="12.5703125" style="155" customWidth="1"/>
    <col min="8450" max="8450" width="23.5703125" style="155" customWidth="1"/>
    <col min="8451" max="8451" width="32.7109375" style="155" customWidth="1"/>
    <col min="8452" max="8452" width="53" style="155" customWidth="1"/>
    <col min="8453" max="8703" width="9.140625" style="155"/>
    <col min="8704" max="8704" width="12.140625" style="155" customWidth="1"/>
    <col min="8705" max="8705" width="12.5703125" style="155" customWidth="1"/>
    <col min="8706" max="8706" width="23.5703125" style="155" customWidth="1"/>
    <col min="8707" max="8707" width="32.7109375" style="155" customWidth="1"/>
    <col min="8708" max="8708" width="53" style="155" customWidth="1"/>
    <col min="8709" max="8959" width="9.140625" style="155"/>
    <col min="8960" max="8960" width="12.140625" style="155" customWidth="1"/>
    <col min="8961" max="8961" width="12.5703125" style="155" customWidth="1"/>
    <col min="8962" max="8962" width="23.5703125" style="155" customWidth="1"/>
    <col min="8963" max="8963" width="32.7109375" style="155" customWidth="1"/>
    <col min="8964" max="8964" width="53" style="155" customWidth="1"/>
    <col min="8965" max="9215" width="9.140625" style="155"/>
    <col min="9216" max="9216" width="12.140625" style="155" customWidth="1"/>
    <col min="9217" max="9217" width="12.5703125" style="155" customWidth="1"/>
    <col min="9218" max="9218" width="23.5703125" style="155" customWidth="1"/>
    <col min="9219" max="9219" width="32.7109375" style="155" customWidth="1"/>
    <col min="9220" max="9220" width="53" style="155" customWidth="1"/>
    <col min="9221" max="9471" width="9.140625" style="155"/>
    <col min="9472" max="9472" width="12.140625" style="155" customWidth="1"/>
    <col min="9473" max="9473" width="12.5703125" style="155" customWidth="1"/>
    <col min="9474" max="9474" width="23.5703125" style="155" customWidth="1"/>
    <col min="9475" max="9475" width="32.7109375" style="155" customWidth="1"/>
    <col min="9476" max="9476" width="53" style="155" customWidth="1"/>
    <col min="9477" max="9727" width="9.140625" style="155"/>
    <col min="9728" max="9728" width="12.140625" style="155" customWidth="1"/>
    <col min="9729" max="9729" width="12.5703125" style="155" customWidth="1"/>
    <col min="9730" max="9730" width="23.5703125" style="155" customWidth="1"/>
    <col min="9731" max="9731" width="32.7109375" style="155" customWidth="1"/>
    <col min="9732" max="9732" width="53" style="155" customWidth="1"/>
    <col min="9733" max="9983" width="9.140625" style="155"/>
    <col min="9984" max="9984" width="12.140625" style="155" customWidth="1"/>
    <col min="9985" max="9985" width="12.5703125" style="155" customWidth="1"/>
    <col min="9986" max="9986" width="23.5703125" style="155" customWidth="1"/>
    <col min="9987" max="9987" width="32.7109375" style="155" customWidth="1"/>
    <col min="9988" max="9988" width="53" style="155" customWidth="1"/>
    <col min="9989" max="10239" width="9.140625" style="155"/>
    <col min="10240" max="10240" width="12.140625" style="155" customWidth="1"/>
    <col min="10241" max="10241" width="12.5703125" style="155" customWidth="1"/>
    <col min="10242" max="10242" width="23.5703125" style="155" customWidth="1"/>
    <col min="10243" max="10243" width="32.7109375" style="155" customWidth="1"/>
    <col min="10244" max="10244" width="53" style="155" customWidth="1"/>
    <col min="10245" max="10495" width="9.140625" style="155"/>
    <col min="10496" max="10496" width="12.140625" style="155" customWidth="1"/>
    <col min="10497" max="10497" width="12.5703125" style="155" customWidth="1"/>
    <col min="10498" max="10498" width="23.5703125" style="155" customWidth="1"/>
    <col min="10499" max="10499" width="32.7109375" style="155" customWidth="1"/>
    <col min="10500" max="10500" width="53" style="155" customWidth="1"/>
    <col min="10501" max="10751" width="9.140625" style="155"/>
    <col min="10752" max="10752" width="12.140625" style="155" customWidth="1"/>
    <col min="10753" max="10753" width="12.5703125" style="155" customWidth="1"/>
    <col min="10754" max="10754" width="23.5703125" style="155" customWidth="1"/>
    <col min="10755" max="10755" width="32.7109375" style="155" customWidth="1"/>
    <col min="10756" max="10756" width="53" style="155" customWidth="1"/>
    <col min="10757" max="11007" width="9.140625" style="155"/>
    <col min="11008" max="11008" width="12.140625" style="155" customWidth="1"/>
    <col min="11009" max="11009" width="12.5703125" style="155" customWidth="1"/>
    <col min="11010" max="11010" width="23.5703125" style="155" customWidth="1"/>
    <col min="11011" max="11011" width="32.7109375" style="155" customWidth="1"/>
    <col min="11012" max="11012" width="53" style="155" customWidth="1"/>
    <col min="11013" max="11263" width="9.140625" style="155"/>
    <col min="11264" max="11264" width="12.140625" style="155" customWidth="1"/>
    <col min="11265" max="11265" width="12.5703125" style="155" customWidth="1"/>
    <col min="11266" max="11266" width="23.5703125" style="155" customWidth="1"/>
    <col min="11267" max="11267" width="32.7109375" style="155" customWidth="1"/>
    <col min="11268" max="11268" width="53" style="155" customWidth="1"/>
    <col min="11269" max="11519" width="9.140625" style="155"/>
    <col min="11520" max="11520" width="12.140625" style="155" customWidth="1"/>
    <col min="11521" max="11521" width="12.5703125" style="155" customWidth="1"/>
    <col min="11522" max="11522" width="23.5703125" style="155" customWidth="1"/>
    <col min="11523" max="11523" width="32.7109375" style="155" customWidth="1"/>
    <col min="11524" max="11524" width="53" style="155" customWidth="1"/>
    <col min="11525" max="11775" width="9.140625" style="155"/>
    <col min="11776" max="11776" width="12.140625" style="155" customWidth="1"/>
    <col min="11777" max="11777" width="12.5703125" style="155" customWidth="1"/>
    <col min="11778" max="11778" width="23.5703125" style="155" customWidth="1"/>
    <col min="11779" max="11779" width="32.7109375" style="155" customWidth="1"/>
    <col min="11780" max="11780" width="53" style="155" customWidth="1"/>
    <col min="11781" max="12031" width="9.140625" style="155"/>
    <col min="12032" max="12032" width="12.140625" style="155" customWidth="1"/>
    <col min="12033" max="12033" width="12.5703125" style="155" customWidth="1"/>
    <col min="12034" max="12034" width="23.5703125" style="155" customWidth="1"/>
    <col min="12035" max="12035" width="32.7109375" style="155" customWidth="1"/>
    <col min="12036" max="12036" width="53" style="155" customWidth="1"/>
    <col min="12037" max="12287" width="9.140625" style="155"/>
    <col min="12288" max="12288" width="12.140625" style="155" customWidth="1"/>
    <col min="12289" max="12289" width="12.5703125" style="155" customWidth="1"/>
    <col min="12290" max="12290" width="23.5703125" style="155" customWidth="1"/>
    <col min="12291" max="12291" width="32.7109375" style="155" customWidth="1"/>
    <col min="12292" max="12292" width="53" style="155" customWidth="1"/>
    <col min="12293" max="12543" width="9.140625" style="155"/>
    <col min="12544" max="12544" width="12.140625" style="155" customWidth="1"/>
    <col min="12545" max="12545" width="12.5703125" style="155" customWidth="1"/>
    <col min="12546" max="12546" width="23.5703125" style="155" customWidth="1"/>
    <col min="12547" max="12547" width="32.7109375" style="155" customWidth="1"/>
    <col min="12548" max="12548" width="53" style="155" customWidth="1"/>
    <col min="12549" max="12799" width="9.140625" style="155"/>
    <col min="12800" max="12800" width="12.140625" style="155" customWidth="1"/>
    <col min="12801" max="12801" width="12.5703125" style="155" customWidth="1"/>
    <col min="12802" max="12802" width="23.5703125" style="155" customWidth="1"/>
    <col min="12803" max="12803" width="32.7109375" style="155" customWidth="1"/>
    <col min="12804" max="12804" width="53" style="155" customWidth="1"/>
    <col min="12805" max="13055" width="9.140625" style="155"/>
    <col min="13056" max="13056" width="12.140625" style="155" customWidth="1"/>
    <col min="13057" max="13057" width="12.5703125" style="155" customWidth="1"/>
    <col min="13058" max="13058" width="23.5703125" style="155" customWidth="1"/>
    <col min="13059" max="13059" width="32.7109375" style="155" customWidth="1"/>
    <col min="13060" max="13060" width="53" style="155" customWidth="1"/>
    <col min="13061" max="13311" width="9.140625" style="155"/>
    <col min="13312" max="13312" width="12.140625" style="155" customWidth="1"/>
    <col min="13313" max="13313" width="12.5703125" style="155" customWidth="1"/>
    <col min="13314" max="13314" width="23.5703125" style="155" customWidth="1"/>
    <col min="13315" max="13315" width="32.7109375" style="155" customWidth="1"/>
    <col min="13316" max="13316" width="53" style="155" customWidth="1"/>
    <col min="13317" max="13567" width="9.140625" style="155"/>
    <col min="13568" max="13568" width="12.140625" style="155" customWidth="1"/>
    <col min="13569" max="13569" width="12.5703125" style="155" customWidth="1"/>
    <col min="13570" max="13570" width="23.5703125" style="155" customWidth="1"/>
    <col min="13571" max="13571" width="32.7109375" style="155" customWidth="1"/>
    <col min="13572" max="13572" width="53" style="155" customWidth="1"/>
    <col min="13573" max="13823" width="9.140625" style="155"/>
    <col min="13824" max="13824" width="12.140625" style="155" customWidth="1"/>
    <col min="13825" max="13825" width="12.5703125" style="155" customWidth="1"/>
    <col min="13826" max="13826" width="23.5703125" style="155" customWidth="1"/>
    <col min="13827" max="13827" width="32.7109375" style="155" customWidth="1"/>
    <col min="13828" max="13828" width="53" style="155" customWidth="1"/>
    <col min="13829" max="14079" width="9.140625" style="155"/>
    <col min="14080" max="14080" width="12.140625" style="155" customWidth="1"/>
    <col min="14081" max="14081" width="12.5703125" style="155" customWidth="1"/>
    <col min="14082" max="14082" width="23.5703125" style="155" customWidth="1"/>
    <col min="14083" max="14083" width="32.7109375" style="155" customWidth="1"/>
    <col min="14084" max="14084" width="53" style="155" customWidth="1"/>
    <col min="14085" max="14335" width="9.140625" style="155"/>
    <col min="14336" max="14336" width="12.140625" style="155" customWidth="1"/>
    <col min="14337" max="14337" width="12.5703125" style="155" customWidth="1"/>
    <col min="14338" max="14338" width="23.5703125" style="155" customWidth="1"/>
    <col min="14339" max="14339" width="32.7109375" style="155" customWidth="1"/>
    <col min="14340" max="14340" width="53" style="155" customWidth="1"/>
    <col min="14341" max="14591" width="9.140625" style="155"/>
    <col min="14592" max="14592" width="12.140625" style="155" customWidth="1"/>
    <col min="14593" max="14593" width="12.5703125" style="155" customWidth="1"/>
    <col min="14594" max="14594" width="23.5703125" style="155" customWidth="1"/>
    <col min="14595" max="14595" width="32.7109375" style="155" customWidth="1"/>
    <col min="14596" max="14596" width="53" style="155" customWidth="1"/>
    <col min="14597" max="14847" width="9.140625" style="155"/>
    <col min="14848" max="14848" width="12.140625" style="155" customWidth="1"/>
    <col min="14849" max="14849" width="12.5703125" style="155" customWidth="1"/>
    <col min="14850" max="14850" width="23.5703125" style="155" customWidth="1"/>
    <col min="14851" max="14851" width="32.7109375" style="155" customWidth="1"/>
    <col min="14852" max="14852" width="53" style="155" customWidth="1"/>
    <col min="14853" max="15103" width="9.140625" style="155"/>
    <col min="15104" max="15104" width="12.140625" style="155" customWidth="1"/>
    <col min="15105" max="15105" width="12.5703125" style="155" customWidth="1"/>
    <col min="15106" max="15106" width="23.5703125" style="155" customWidth="1"/>
    <col min="15107" max="15107" width="32.7109375" style="155" customWidth="1"/>
    <col min="15108" max="15108" width="53" style="155" customWidth="1"/>
    <col min="15109" max="15359" width="9.140625" style="155"/>
    <col min="15360" max="15360" width="12.140625" style="155" customWidth="1"/>
    <col min="15361" max="15361" width="12.5703125" style="155" customWidth="1"/>
    <col min="15362" max="15362" width="23.5703125" style="155" customWidth="1"/>
    <col min="15363" max="15363" width="32.7109375" style="155" customWidth="1"/>
    <col min="15364" max="15364" width="53" style="155" customWidth="1"/>
    <col min="15365" max="15615" width="9.140625" style="155"/>
    <col min="15616" max="15616" width="12.140625" style="155" customWidth="1"/>
    <col min="15617" max="15617" width="12.5703125" style="155" customWidth="1"/>
    <col min="15618" max="15618" width="23.5703125" style="155" customWidth="1"/>
    <col min="15619" max="15619" width="32.7109375" style="155" customWidth="1"/>
    <col min="15620" max="15620" width="53" style="155" customWidth="1"/>
    <col min="15621" max="15871" width="9.140625" style="155"/>
    <col min="15872" max="15872" width="12.140625" style="155" customWidth="1"/>
    <col min="15873" max="15873" width="12.5703125" style="155" customWidth="1"/>
    <col min="15874" max="15874" width="23.5703125" style="155" customWidth="1"/>
    <col min="15875" max="15875" width="32.7109375" style="155" customWidth="1"/>
    <col min="15876" max="15876" width="53" style="155" customWidth="1"/>
    <col min="15877" max="16127" width="9.140625" style="155"/>
    <col min="16128" max="16128" width="12.140625" style="155" customWidth="1"/>
    <col min="16129" max="16129" width="12.5703125" style="155" customWidth="1"/>
    <col min="16130" max="16130" width="23.5703125" style="155" customWidth="1"/>
    <col min="16131" max="16131" width="32.7109375" style="155" customWidth="1"/>
    <col min="16132" max="16132" width="53" style="155" customWidth="1"/>
    <col min="16133" max="16384" width="9.140625" style="155"/>
  </cols>
  <sheetData>
    <row r="1" spans="1:5" ht="26.25" x14ac:dyDescent="0.25">
      <c r="A1" s="90" t="s">
        <v>0</v>
      </c>
      <c r="B1" s="90"/>
      <c r="C1" s="90"/>
      <c r="D1" s="90"/>
      <c r="E1" s="90"/>
    </row>
    <row r="3" spans="1:5" x14ac:dyDescent="0.25">
      <c r="A3" s="156" t="s">
        <v>83</v>
      </c>
      <c r="B3" s="156"/>
      <c r="C3" s="156"/>
      <c r="D3" s="156"/>
      <c r="E3" s="156"/>
    </row>
    <row r="4" spans="1:5" ht="20.25" x14ac:dyDescent="0.25">
      <c r="A4" s="246" t="s">
        <v>84</v>
      </c>
      <c r="B4" s="246"/>
      <c r="C4" s="246"/>
      <c r="D4" s="246"/>
      <c r="E4" s="246"/>
    </row>
    <row r="5" spans="1:5" x14ac:dyDescent="0.25">
      <c r="A5" s="152"/>
      <c r="B5" s="152"/>
      <c r="C5" s="152"/>
      <c r="D5" s="152"/>
      <c r="E5" s="152"/>
    </row>
    <row r="6" spans="1:5" ht="104.25" customHeight="1" x14ac:dyDescent="0.25">
      <c r="A6" s="232" t="str">
        <f>Title!A3</f>
        <v>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v>
      </c>
      <c r="B6" s="232"/>
      <c r="C6" s="232"/>
      <c r="D6" s="232"/>
      <c r="E6" s="232"/>
    </row>
    <row r="7" spans="1:5" ht="20.25" x14ac:dyDescent="0.25">
      <c r="A7" s="578" t="str">
        <f>Title!A2</f>
        <v>Work Indent No.: KPTCL/2026-27/EL/WORK_INDENT3920</v>
      </c>
      <c r="B7" s="578"/>
      <c r="C7" s="578"/>
      <c r="D7" s="578"/>
      <c r="E7" s="578"/>
    </row>
    <row r="8" spans="1:5" x14ac:dyDescent="0.25">
      <c r="A8" s="170"/>
      <c r="B8" s="170"/>
      <c r="C8" s="170"/>
      <c r="D8" s="170"/>
      <c r="E8" s="170"/>
    </row>
    <row r="9" spans="1:5" x14ac:dyDescent="0.25">
      <c r="A9" s="170"/>
      <c r="B9" s="170"/>
      <c r="C9" s="170"/>
      <c r="D9" s="170"/>
      <c r="E9" s="170"/>
    </row>
    <row r="10" spans="1:5" x14ac:dyDescent="0.25">
      <c r="A10" s="343" t="s">
        <v>85</v>
      </c>
      <c r="B10" s="579"/>
      <c r="C10" s="579"/>
      <c r="D10" s="579"/>
      <c r="E10" s="579"/>
    </row>
    <row r="11" spans="1:5" ht="55.5" customHeight="1" x14ac:dyDescent="0.25">
      <c r="A11" s="170" t="s">
        <v>86</v>
      </c>
      <c r="B11" s="678"/>
      <c r="C11" s="678"/>
      <c r="D11" s="678"/>
      <c r="E11" s="678"/>
    </row>
    <row r="13" spans="1:5" ht="38.25" customHeight="1" x14ac:dyDescent="0.25">
      <c r="A13" s="236" t="s">
        <v>6</v>
      </c>
      <c r="B13" s="236"/>
      <c r="C13" s="236"/>
      <c r="E13" s="155" t="s">
        <v>14</v>
      </c>
    </row>
    <row r="14" spans="1:5" ht="76.5" customHeight="1" x14ac:dyDescent="0.25">
      <c r="A14" s="679"/>
      <c r="B14" s="680"/>
      <c r="C14" s="681"/>
      <c r="E14" s="161" t="str">
        <f>BPS!B17</f>
        <v>The Chief Engineer (Elect.),
Transmission(Operations) Zone, KPTCL,
Prasarana Bhavana, Third Floor, Santhepete, 
B.M.Road, Hassan-573201</v>
      </c>
    </row>
    <row r="16" spans="1:5" x14ac:dyDescent="0.25">
      <c r="A16" s="311" t="s">
        <v>15</v>
      </c>
    </row>
    <row r="18" spans="1:5" x14ac:dyDescent="0.25">
      <c r="A18" s="580" t="s">
        <v>303</v>
      </c>
      <c r="B18" s="580"/>
      <c r="C18" s="580"/>
      <c r="D18" s="580"/>
      <c r="E18" s="580"/>
    </row>
    <row r="19" spans="1:5" ht="29.25" customHeight="1" x14ac:dyDescent="0.25">
      <c r="A19" s="580"/>
      <c r="B19" s="580"/>
      <c r="C19" s="580"/>
      <c r="D19" s="580"/>
      <c r="E19" s="580"/>
    </row>
    <row r="20" spans="1:5" ht="9.75" customHeight="1" x14ac:dyDescent="0.25"/>
    <row r="21" spans="1:5" ht="82.5" customHeight="1" x14ac:dyDescent="0.25">
      <c r="B21" s="581" t="s">
        <v>456</v>
      </c>
      <c r="C21" s="581"/>
      <c r="D21" s="581"/>
      <c r="E21" s="683"/>
    </row>
    <row r="23" spans="1:5" ht="46.5" customHeight="1" x14ac:dyDescent="0.25">
      <c r="B23" s="158" t="s">
        <v>74</v>
      </c>
      <c r="C23" s="682"/>
      <c r="D23" s="190" t="s">
        <v>87</v>
      </c>
      <c r="E23" s="682"/>
    </row>
    <row r="24" spans="1:5" ht="46.5" customHeight="1" x14ac:dyDescent="0.25">
      <c r="B24" s="158" t="s">
        <v>76</v>
      </c>
      <c r="C24" s="682"/>
      <c r="D24" s="190" t="s">
        <v>88</v>
      </c>
      <c r="E24" s="682"/>
    </row>
    <row r="25" spans="1:5" ht="46.5" customHeight="1" x14ac:dyDescent="0.25">
      <c r="D25" s="582" t="s">
        <v>89</v>
      </c>
      <c r="E25" s="682"/>
    </row>
  </sheetData>
  <sheetProtection algorithmName="SHA-512" hashValue="cxuY9NRl222kX6L0HRqux7dwAFxV/lsfDTC/+Xg5e0IBcSxyAgdRy40y6AQOcFnsnON8ZuQ/viyk+R8H+bPK1g==" saltValue="jI+XjYse5245BuhkxxiQ9Q==" spinCount="100000" sheet="1" objects="1" scenarios="1"/>
  <mergeCells count="11">
    <mergeCell ref="A10:E10"/>
    <mergeCell ref="A1:E1"/>
    <mergeCell ref="A3:E3"/>
    <mergeCell ref="A4:E4"/>
    <mergeCell ref="A6:E6"/>
    <mergeCell ref="A7:E7"/>
    <mergeCell ref="B11:E11"/>
    <mergeCell ref="A13:C13"/>
    <mergeCell ref="A14:C14"/>
    <mergeCell ref="A18:E19"/>
    <mergeCell ref="B21:D21"/>
  </mergeCells>
  <pageMargins left="0.15748031496062992" right="0.15748031496062992" top="0.15748031496062992" bottom="0.15748031496062992" header="0.19" footer="0.15748031496062992"/>
  <pageSetup paperSize="9"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O35"/>
  <sheetViews>
    <sheetView topLeftCell="A20" workbookViewId="0">
      <selection activeCell="D20" sqref="D20"/>
    </sheetView>
  </sheetViews>
  <sheetFormatPr defaultRowHeight="15.75" x14ac:dyDescent="0.25"/>
  <cols>
    <col min="1" max="1" width="24" style="145" customWidth="1"/>
    <col min="2" max="2" width="21.7109375" style="145" customWidth="1"/>
    <col min="3" max="3" width="85.85546875" style="145" customWidth="1"/>
    <col min="4" max="4" width="82.42578125" style="145" customWidth="1"/>
    <col min="5" max="5" width="14.28515625" style="145" customWidth="1"/>
    <col min="6" max="6" width="19.42578125" style="145" customWidth="1"/>
    <col min="7" max="7" width="9.140625" style="145"/>
    <col min="8" max="8" width="18.85546875" style="145" customWidth="1"/>
    <col min="9" max="9" width="27.28515625" style="145" customWidth="1"/>
    <col min="10" max="256" width="9.140625" style="145"/>
    <col min="257" max="257" width="9.7109375" style="145" customWidth="1"/>
    <col min="258" max="258" width="12.140625" style="145" customWidth="1"/>
    <col min="259" max="259" width="84.140625" style="145" customWidth="1"/>
    <col min="260" max="260" width="71.42578125" style="145" customWidth="1"/>
    <col min="261" max="261" width="14.28515625" style="145" customWidth="1"/>
    <col min="262" max="262" width="19.42578125" style="145" customWidth="1"/>
    <col min="263" max="263" width="9.140625" style="145"/>
    <col min="264" max="264" width="18.85546875" style="145" customWidth="1"/>
    <col min="265" max="265" width="27.28515625" style="145" customWidth="1"/>
    <col min="266" max="512" width="9.140625" style="145"/>
    <col min="513" max="513" width="9.7109375" style="145" customWidth="1"/>
    <col min="514" max="514" width="12.140625" style="145" customWidth="1"/>
    <col min="515" max="515" width="84.140625" style="145" customWidth="1"/>
    <col min="516" max="516" width="71.42578125" style="145" customWidth="1"/>
    <col min="517" max="517" width="14.28515625" style="145" customWidth="1"/>
    <col min="518" max="518" width="19.42578125" style="145" customWidth="1"/>
    <col min="519" max="519" width="9.140625" style="145"/>
    <col min="520" max="520" width="18.85546875" style="145" customWidth="1"/>
    <col min="521" max="521" width="27.28515625" style="145" customWidth="1"/>
    <col min="522" max="768" width="9.140625" style="145"/>
    <col min="769" max="769" width="9.7109375" style="145" customWidth="1"/>
    <col min="770" max="770" width="12.140625" style="145" customWidth="1"/>
    <col min="771" max="771" width="84.140625" style="145" customWidth="1"/>
    <col min="772" max="772" width="71.42578125" style="145" customWidth="1"/>
    <col min="773" max="773" width="14.28515625" style="145" customWidth="1"/>
    <col min="774" max="774" width="19.42578125" style="145" customWidth="1"/>
    <col min="775" max="775" width="9.140625" style="145"/>
    <col min="776" max="776" width="18.85546875" style="145" customWidth="1"/>
    <col min="777" max="777" width="27.28515625" style="145" customWidth="1"/>
    <col min="778" max="1024" width="9.140625" style="145"/>
    <col min="1025" max="1025" width="9.7109375" style="145" customWidth="1"/>
    <col min="1026" max="1026" width="12.140625" style="145" customWidth="1"/>
    <col min="1027" max="1027" width="84.140625" style="145" customWidth="1"/>
    <col min="1028" max="1028" width="71.42578125" style="145" customWidth="1"/>
    <col min="1029" max="1029" width="14.28515625" style="145" customWidth="1"/>
    <col min="1030" max="1030" width="19.42578125" style="145" customWidth="1"/>
    <col min="1031" max="1031" width="9.140625" style="145"/>
    <col min="1032" max="1032" width="18.85546875" style="145" customWidth="1"/>
    <col min="1033" max="1033" width="27.28515625" style="145" customWidth="1"/>
    <col min="1034" max="1280" width="9.140625" style="145"/>
    <col min="1281" max="1281" width="9.7109375" style="145" customWidth="1"/>
    <col min="1282" max="1282" width="12.140625" style="145" customWidth="1"/>
    <col min="1283" max="1283" width="84.140625" style="145" customWidth="1"/>
    <col min="1284" max="1284" width="71.42578125" style="145" customWidth="1"/>
    <col min="1285" max="1285" width="14.28515625" style="145" customWidth="1"/>
    <col min="1286" max="1286" width="19.42578125" style="145" customWidth="1"/>
    <col min="1287" max="1287" width="9.140625" style="145"/>
    <col min="1288" max="1288" width="18.85546875" style="145" customWidth="1"/>
    <col min="1289" max="1289" width="27.28515625" style="145" customWidth="1"/>
    <col min="1290" max="1536" width="9.140625" style="145"/>
    <col min="1537" max="1537" width="9.7109375" style="145" customWidth="1"/>
    <col min="1538" max="1538" width="12.140625" style="145" customWidth="1"/>
    <col min="1539" max="1539" width="84.140625" style="145" customWidth="1"/>
    <col min="1540" max="1540" width="71.42578125" style="145" customWidth="1"/>
    <col min="1541" max="1541" width="14.28515625" style="145" customWidth="1"/>
    <col min="1542" max="1542" width="19.42578125" style="145" customWidth="1"/>
    <col min="1543" max="1543" width="9.140625" style="145"/>
    <col min="1544" max="1544" width="18.85546875" style="145" customWidth="1"/>
    <col min="1545" max="1545" width="27.28515625" style="145" customWidth="1"/>
    <col min="1546" max="1792" width="9.140625" style="145"/>
    <col min="1793" max="1793" width="9.7109375" style="145" customWidth="1"/>
    <col min="1794" max="1794" width="12.140625" style="145" customWidth="1"/>
    <col min="1795" max="1795" width="84.140625" style="145" customWidth="1"/>
    <col min="1796" max="1796" width="71.42578125" style="145" customWidth="1"/>
    <col min="1797" max="1797" width="14.28515625" style="145" customWidth="1"/>
    <col min="1798" max="1798" width="19.42578125" style="145" customWidth="1"/>
    <col min="1799" max="1799" width="9.140625" style="145"/>
    <col min="1800" max="1800" width="18.85546875" style="145" customWidth="1"/>
    <col min="1801" max="1801" width="27.28515625" style="145" customWidth="1"/>
    <col min="1802" max="2048" width="9.140625" style="145"/>
    <col min="2049" max="2049" width="9.7109375" style="145" customWidth="1"/>
    <col min="2050" max="2050" width="12.140625" style="145" customWidth="1"/>
    <col min="2051" max="2051" width="84.140625" style="145" customWidth="1"/>
    <col min="2052" max="2052" width="71.42578125" style="145" customWidth="1"/>
    <col min="2053" max="2053" width="14.28515625" style="145" customWidth="1"/>
    <col min="2054" max="2054" width="19.42578125" style="145" customWidth="1"/>
    <col min="2055" max="2055" width="9.140625" style="145"/>
    <col min="2056" max="2056" width="18.85546875" style="145" customWidth="1"/>
    <col min="2057" max="2057" width="27.28515625" style="145" customWidth="1"/>
    <col min="2058" max="2304" width="9.140625" style="145"/>
    <col min="2305" max="2305" width="9.7109375" style="145" customWidth="1"/>
    <col min="2306" max="2306" width="12.140625" style="145" customWidth="1"/>
    <col min="2307" max="2307" width="84.140625" style="145" customWidth="1"/>
    <col min="2308" max="2308" width="71.42578125" style="145" customWidth="1"/>
    <col min="2309" max="2309" width="14.28515625" style="145" customWidth="1"/>
    <col min="2310" max="2310" width="19.42578125" style="145" customWidth="1"/>
    <col min="2311" max="2311" width="9.140625" style="145"/>
    <col min="2312" max="2312" width="18.85546875" style="145" customWidth="1"/>
    <col min="2313" max="2313" width="27.28515625" style="145" customWidth="1"/>
    <col min="2314" max="2560" width="9.140625" style="145"/>
    <col min="2561" max="2561" width="9.7109375" style="145" customWidth="1"/>
    <col min="2562" max="2562" width="12.140625" style="145" customWidth="1"/>
    <col min="2563" max="2563" width="84.140625" style="145" customWidth="1"/>
    <col min="2564" max="2564" width="71.42578125" style="145" customWidth="1"/>
    <col min="2565" max="2565" width="14.28515625" style="145" customWidth="1"/>
    <col min="2566" max="2566" width="19.42578125" style="145" customWidth="1"/>
    <col min="2567" max="2567" width="9.140625" style="145"/>
    <col min="2568" max="2568" width="18.85546875" style="145" customWidth="1"/>
    <col min="2569" max="2569" width="27.28515625" style="145" customWidth="1"/>
    <col min="2570" max="2816" width="9.140625" style="145"/>
    <col min="2817" max="2817" width="9.7109375" style="145" customWidth="1"/>
    <col min="2818" max="2818" width="12.140625" style="145" customWidth="1"/>
    <col min="2819" max="2819" width="84.140625" style="145" customWidth="1"/>
    <col min="2820" max="2820" width="71.42578125" style="145" customWidth="1"/>
    <col min="2821" max="2821" width="14.28515625" style="145" customWidth="1"/>
    <col min="2822" max="2822" width="19.42578125" style="145" customWidth="1"/>
    <col min="2823" max="2823" width="9.140625" style="145"/>
    <col min="2824" max="2824" width="18.85546875" style="145" customWidth="1"/>
    <col min="2825" max="2825" width="27.28515625" style="145" customWidth="1"/>
    <col min="2826" max="3072" width="9.140625" style="145"/>
    <col min="3073" max="3073" width="9.7109375" style="145" customWidth="1"/>
    <col min="3074" max="3074" width="12.140625" style="145" customWidth="1"/>
    <col min="3075" max="3075" width="84.140625" style="145" customWidth="1"/>
    <col min="3076" max="3076" width="71.42578125" style="145" customWidth="1"/>
    <col min="3077" max="3077" width="14.28515625" style="145" customWidth="1"/>
    <col min="3078" max="3078" width="19.42578125" style="145" customWidth="1"/>
    <col min="3079" max="3079" width="9.140625" style="145"/>
    <col min="3080" max="3080" width="18.85546875" style="145" customWidth="1"/>
    <col min="3081" max="3081" width="27.28515625" style="145" customWidth="1"/>
    <col min="3082" max="3328" width="9.140625" style="145"/>
    <col min="3329" max="3329" width="9.7109375" style="145" customWidth="1"/>
    <col min="3330" max="3330" width="12.140625" style="145" customWidth="1"/>
    <col min="3331" max="3331" width="84.140625" style="145" customWidth="1"/>
    <col min="3332" max="3332" width="71.42578125" style="145" customWidth="1"/>
    <col min="3333" max="3333" width="14.28515625" style="145" customWidth="1"/>
    <col min="3334" max="3334" width="19.42578125" style="145" customWidth="1"/>
    <col min="3335" max="3335" width="9.140625" style="145"/>
    <col min="3336" max="3336" width="18.85546875" style="145" customWidth="1"/>
    <col min="3337" max="3337" width="27.28515625" style="145" customWidth="1"/>
    <col min="3338" max="3584" width="9.140625" style="145"/>
    <col min="3585" max="3585" width="9.7109375" style="145" customWidth="1"/>
    <col min="3586" max="3586" width="12.140625" style="145" customWidth="1"/>
    <col min="3587" max="3587" width="84.140625" style="145" customWidth="1"/>
    <col min="3588" max="3588" width="71.42578125" style="145" customWidth="1"/>
    <col min="3589" max="3589" width="14.28515625" style="145" customWidth="1"/>
    <col min="3590" max="3590" width="19.42578125" style="145" customWidth="1"/>
    <col min="3591" max="3591" width="9.140625" style="145"/>
    <col min="3592" max="3592" width="18.85546875" style="145" customWidth="1"/>
    <col min="3593" max="3593" width="27.28515625" style="145" customWidth="1"/>
    <col min="3594" max="3840" width="9.140625" style="145"/>
    <col min="3841" max="3841" width="9.7109375" style="145" customWidth="1"/>
    <col min="3842" max="3842" width="12.140625" style="145" customWidth="1"/>
    <col min="3843" max="3843" width="84.140625" style="145" customWidth="1"/>
    <col min="3844" max="3844" width="71.42578125" style="145" customWidth="1"/>
    <col min="3845" max="3845" width="14.28515625" style="145" customWidth="1"/>
    <col min="3846" max="3846" width="19.42578125" style="145" customWidth="1"/>
    <col min="3847" max="3847" width="9.140625" style="145"/>
    <col min="3848" max="3848" width="18.85546875" style="145" customWidth="1"/>
    <col min="3849" max="3849" width="27.28515625" style="145" customWidth="1"/>
    <col min="3850" max="4096" width="9.140625" style="145"/>
    <col min="4097" max="4097" width="9.7109375" style="145" customWidth="1"/>
    <col min="4098" max="4098" width="12.140625" style="145" customWidth="1"/>
    <col min="4099" max="4099" width="84.140625" style="145" customWidth="1"/>
    <col min="4100" max="4100" width="71.42578125" style="145" customWidth="1"/>
    <col min="4101" max="4101" width="14.28515625" style="145" customWidth="1"/>
    <col min="4102" max="4102" width="19.42578125" style="145" customWidth="1"/>
    <col min="4103" max="4103" width="9.140625" style="145"/>
    <col min="4104" max="4104" width="18.85546875" style="145" customWidth="1"/>
    <col min="4105" max="4105" width="27.28515625" style="145" customWidth="1"/>
    <col min="4106" max="4352" width="9.140625" style="145"/>
    <col min="4353" max="4353" width="9.7109375" style="145" customWidth="1"/>
    <col min="4354" max="4354" width="12.140625" style="145" customWidth="1"/>
    <col min="4355" max="4355" width="84.140625" style="145" customWidth="1"/>
    <col min="4356" max="4356" width="71.42578125" style="145" customWidth="1"/>
    <col min="4357" max="4357" width="14.28515625" style="145" customWidth="1"/>
    <col min="4358" max="4358" width="19.42578125" style="145" customWidth="1"/>
    <col min="4359" max="4359" width="9.140625" style="145"/>
    <col min="4360" max="4360" width="18.85546875" style="145" customWidth="1"/>
    <col min="4361" max="4361" width="27.28515625" style="145" customWidth="1"/>
    <col min="4362" max="4608" width="9.140625" style="145"/>
    <col min="4609" max="4609" width="9.7109375" style="145" customWidth="1"/>
    <col min="4610" max="4610" width="12.140625" style="145" customWidth="1"/>
    <col min="4611" max="4611" width="84.140625" style="145" customWidth="1"/>
    <col min="4612" max="4612" width="71.42578125" style="145" customWidth="1"/>
    <col min="4613" max="4613" width="14.28515625" style="145" customWidth="1"/>
    <col min="4614" max="4614" width="19.42578125" style="145" customWidth="1"/>
    <col min="4615" max="4615" width="9.140625" style="145"/>
    <col min="4616" max="4616" width="18.85546875" style="145" customWidth="1"/>
    <col min="4617" max="4617" width="27.28515625" style="145" customWidth="1"/>
    <col min="4618" max="4864" width="9.140625" style="145"/>
    <col min="4865" max="4865" width="9.7109375" style="145" customWidth="1"/>
    <col min="4866" max="4866" width="12.140625" style="145" customWidth="1"/>
    <col min="4867" max="4867" width="84.140625" style="145" customWidth="1"/>
    <col min="4868" max="4868" width="71.42578125" style="145" customWidth="1"/>
    <col min="4869" max="4869" width="14.28515625" style="145" customWidth="1"/>
    <col min="4870" max="4870" width="19.42578125" style="145" customWidth="1"/>
    <col min="4871" max="4871" width="9.140625" style="145"/>
    <col min="4872" max="4872" width="18.85546875" style="145" customWidth="1"/>
    <col min="4873" max="4873" width="27.28515625" style="145" customWidth="1"/>
    <col min="4874" max="5120" width="9.140625" style="145"/>
    <col min="5121" max="5121" width="9.7109375" style="145" customWidth="1"/>
    <col min="5122" max="5122" width="12.140625" style="145" customWidth="1"/>
    <col min="5123" max="5123" width="84.140625" style="145" customWidth="1"/>
    <col min="5124" max="5124" width="71.42578125" style="145" customWidth="1"/>
    <col min="5125" max="5125" width="14.28515625" style="145" customWidth="1"/>
    <col min="5126" max="5126" width="19.42578125" style="145" customWidth="1"/>
    <col min="5127" max="5127" width="9.140625" style="145"/>
    <col min="5128" max="5128" width="18.85546875" style="145" customWidth="1"/>
    <col min="5129" max="5129" width="27.28515625" style="145" customWidth="1"/>
    <col min="5130" max="5376" width="9.140625" style="145"/>
    <col min="5377" max="5377" width="9.7109375" style="145" customWidth="1"/>
    <col min="5378" max="5378" width="12.140625" style="145" customWidth="1"/>
    <col min="5379" max="5379" width="84.140625" style="145" customWidth="1"/>
    <col min="5380" max="5380" width="71.42578125" style="145" customWidth="1"/>
    <col min="5381" max="5381" width="14.28515625" style="145" customWidth="1"/>
    <col min="5382" max="5382" width="19.42578125" style="145" customWidth="1"/>
    <col min="5383" max="5383" width="9.140625" style="145"/>
    <col min="5384" max="5384" width="18.85546875" style="145" customWidth="1"/>
    <col min="5385" max="5385" width="27.28515625" style="145" customWidth="1"/>
    <col min="5386" max="5632" width="9.140625" style="145"/>
    <col min="5633" max="5633" width="9.7109375" style="145" customWidth="1"/>
    <col min="5634" max="5634" width="12.140625" style="145" customWidth="1"/>
    <col min="5635" max="5635" width="84.140625" style="145" customWidth="1"/>
    <col min="5636" max="5636" width="71.42578125" style="145" customWidth="1"/>
    <col min="5637" max="5637" width="14.28515625" style="145" customWidth="1"/>
    <col min="5638" max="5638" width="19.42578125" style="145" customWidth="1"/>
    <col min="5639" max="5639" width="9.140625" style="145"/>
    <col min="5640" max="5640" width="18.85546875" style="145" customWidth="1"/>
    <col min="5641" max="5641" width="27.28515625" style="145" customWidth="1"/>
    <col min="5642" max="5888" width="9.140625" style="145"/>
    <col min="5889" max="5889" width="9.7109375" style="145" customWidth="1"/>
    <col min="5890" max="5890" width="12.140625" style="145" customWidth="1"/>
    <col min="5891" max="5891" width="84.140625" style="145" customWidth="1"/>
    <col min="5892" max="5892" width="71.42578125" style="145" customWidth="1"/>
    <col min="5893" max="5893" width="14.28515625" style="145" customWidth="1"/>
    <col min="5894" max="5894" width="19.42578125" style="145" customWidth="1"/>
    <col min="5895" max="5895" width="9.140625" style="145"/>
    <col min="5896" max="5896" width="18.85546875" style="145" customWidth="1"/>
    <col min="5897" max="5897" width="27.28515625" style="145" customWidth="1"/>
    <col min="5898" max="6144" width="9.140625" style="145"/>
    <col min="6145" max="6145" width="9.7109375" style="145" customWidth="1"/>
    <col min="6146" max="6146" width="12.140625" style="145" customWidth="1"/>
    <col min="6147" max="6147" width="84.140625" style="145" customWidth="1"/>
    <col min="6148" max="6148" width="71.42578125" style="145" customWidth="1"/>
    <col min="6149" max="6149" width="14.28515625" style="145" customWidth="1"/>
    <col min="6150" max="6150" width="19.42578125" style="145" customWidth="1"/>
    <col min="6151" max="6151" width="9.140625" style="145"/>
    <col min="6152" max="6152" width="18.85546875" style="145" customWidth="1"/>
    <col min="6153" max="6153" width="27.28515625" style="145" customWidth="1"/>
    <col min="6154" max="6400" width="9.140625" style="145"/>
    <col min="6401" max="6401" width="9.7109375" style="145" customWidth="1"/>
    <col min="6402" max="6402" width="12.140625" style="145" customWidth="1"/>
    <col min="6403" max="6403" width="84.140625" style="145" customWidth="1"/>
    <col min="6404" max="6404" width="71.42578125" style="145" customWidth="1"/>
    <col min="6405" max="6405" width="14.28515625" style="145" customWidth="1"/>
    <col min="6406" max="6406" width="19.42578125" style="145" customWidth="1"/>
    <col min="6407" max="6407" width="9.140625" style="145"/>
    <col min="6408" max="6408" width="18.85546875" style="145" customWidth="1"/>
    <col min="6409" max="6409" width="27.28515625" style="145" customWidth="1"/>
    <col min="6410" max="6656" width="9.140625" style="145"/>
    <col min="6657" max="6657" width="9.7109375" style="145" customWidth="1"/>
    <col min="6658" max="6658" width="12.140625" style="145" customWidth="1"/>
    <col min="6659" max="6659" width="84.140625" style="145" customWidth="1"/>
    <col min="6660" max="6660" width="71.42578125" style="145" customWidth="1"/>
    <col min="6661" max="6661" width="14.28515625" style="145" customWidth="1"/>
    <col min="6662" max="6662" width="19.42578125" style="145" customWidth="1"/>
    <col min="6663" max="6663" width="9.140625" style="145"/>
    <col min="6664" max="6664" width="18.85546875" style="145" customWidth="1"/>
    <col min="6665" max="6665" width="27.28515625" style="145" customWidth="1"/>
    <col min="6666" max="6912" width="9.140625" style="145"/>
    <col min="6913" max="6913" width="9.7109375" style="145" customWidth="1"/>
    <col min="6914" max="6914" width="12.140625" style="145" customWidth="1"/>
    <col min="6915" max="6915" width="84.140625" style="145" customWidth="1"/>
    <col min="6916" max="6916" width="71.42578125" style="145" customWidth="1"/>
    <col min="6917" max="6917" width="14.28515625" style="145" customWidth="1"/>
    <col min="6918" max="6918" width="19.42578125" style="145" customWidth="1"/>
    <col min="6919" max="6919" width="9.140625" style="145"/>
    <col min="6920" max="6920" width="18.85546875" style="145" customWidth="1"/>
    <col min="6921" max="6921" width="27.28515625" style="145" customWidth="1"/>
    <col min="6922" max="7168" width="9.140625" style="145"/>
    <col min="7169" max="7169" width="9.7109375" style="145" customWidth="1"/>
    <col min="7170" max="7170" width="12.140625" style="145" customWidth="1"/>
    <col min="7171" max="7171" width="84.140625" style="145" customWidth="1"/>
    <col min="7172" max="7172" width="71.42578125" style="145" customWidth="1"/>
    <col min="7173" max="7173" width="14.28515625" style="145" customWidth="1"/>
    <col min="7174" max="7174" width="19.42578125" style="145" customWidth="1"/>
    <col min="7175" max="7175" width="9.140625" style="145"/>
    <col min="7176" max="7176" width="18.85546875" style="145" customWidth="1"/>
    <col min="7177" max="7177" width="27.28515625" style="145" customWidth="1"/>
    <col min="7178" max="7424" width="9.140625" style="145"/>
    <col min="7425" max="7425" width="9.7109375" style="145" customWidth="1"/>
    <col min="7426" max="7426" width="12.140625" style="145" customWidth="1"/>
    <col min="7427" max="7427" width="84.140625" style="145" customWidth="1"/>
    <col min="7428" max="7428" width="71.42578125" style="145" customWidth="1"/>
    <col min="7429" max="7429" width="14.28515625" style="145" customWidth="1"/>
    <col min="7430" max="7430" width="19.42578125" style="145" customWidth="1"/>
    <col min="7431" max="7431" width="9.140625" style="145"/>
    <col min="7432" max="7432" width="18.85546875" style="145" customWidth="1"/>
    <col min="7433" max="7433" width="27.28515625" style="145" customWidth="1"/>
    <col min="7434" max="7680" width="9.140625" style="145"/>
    <col min="7681" max="7681" width="9.7109375" style="145" customWidth="1"/>
    <col min="7682" max="7682" width="12.140625" style="145" customWidth="1"/>
    <col min="7683" max="7683" width="84.140625" style="145" customWidth="1"/>
    <col min="7684" max="7684" width="71.42578125" style="145" customWidth="1"/>
    <col min="7685" max="7685" width="14.28515625" style="145" customWidth="1"/>
    <col min="7686" max="7686" width="19.42578125" style="145" customWidth="1"/>
    <col min="7687" max="7687" width="9.140625" style="145"/>
    <col min="7688" max="7688" width="18.85546875" style="145" customWidth="1"/>
    <col min="7689" max="7689" width="27.28515625" style="145" customWidth="1"/>
    <col min="7690" max="7936" width="9.140625" style="145"/>
    <col min="7937" max="7937" width="9.7109375" style="145" customWidth="1"/>
    <col min="7938" max="7938" width="12.140625" style="145" customWidth="1"/>
    <col min="7939" max="7939" width="84.140625" style="145" customWidth="1"/>
    <col min="7940" max="7940" width="71.42578125" style="145" customWidth="1"/>
    <col min="7941" max="7941" width="14.28515625" style="145" customWidth="1"/>
    <col min="7942" max="7942" width="19.42578125" style="145" customWidth="1"/>
    <col min="7943" max="7943" width="9.140625" style="145"/>
    <col min="7944" max="7944" width="18.85546875" style="145" customWidth="1"/>
    <col min="7945" max="7945" width="27.28515625" style="145" customWidth="1"/>
    <col min="7946" max="8192" width="9.140625" style="145"/>
    <col min="8193" max="8193" width="9.7109375" style="145" customWidth="1"/>
    <col min="8194" max="8194" width="12.140625" style="145" customWidth="1"/>
    <col min="8195" max="8195" width="84.140625" style="145" customWidth="1"/>
    <col min="8196" max="8196" width="71.42578125" style="145" customWidth="1"/>
    <col min="8197" max="8197" width="14.28515625" style="145" customWidth="1"/>
    <col min="8198" max="8198" width="19.42578125" style="145" customWidth="1"/>
    <col min="8199" max="8199" width="9.140625" style="145"/>
    <col min="8200" max="8200" width="18.85546875" style="145" customWidth="1"/>
    <col min="8201" max="8201" width="27.28515625" style="145" customWidth="1"/>
    <col min="8202" max="8448" width="9.140625" style="145"/>
    <col min="8449" max="8449" width="9.7109375" style="145" customWidth="1"/>
    <col min="8450" max="8450" width="12.140625" style="145" customWidth="1"/>
    <col min="8451" max="8451" width="84.140625" style="145" customWidth="1"/>
    <col min="8452" max="8452" width="71.42578125" style="145" customWidth="1"/>
    <col min="8453" max="8453" width="14.28515625" style="145" customWidth="1"/>
    <col min="8454" max="8454" width="19.42578125" style="145" customWidth="1"/>
    <col min="8455" max="8455" width="9.140625" style="145"/>
    <col min="8456" max="8456" width="18.85546875" style="145" customWidth="1"/>
    <col min="8457" max="8457" width="27.28515625" style="145" customWidth="1"/>
    <col min="8458" max="8704" width="9.140625" style="145"/>
    <col min="8705" max="8705" width="9.7109375" style="145" customWidth="1"/>
    <col min="8706" max="8706" width="12.140625" style="145" customWidth="1"/>
    <col min="8707" max="8707" width="84.140625" style="145" customWidth="1"/>
    <col min="8708" max="8708" width="71.42578125" style="145" customWidth="1"/>
    <col min="8709" max="8709" width="14.28515625" style="145" customWidth="1"/>
    <col min="8710" max="8710" width="19.42578125" style="145" customWidth="1"/>
    <col min="8711" max="8711" width="9.140625" style="145"/>
    <col min="8712" max="8712" width="18.85546875" style="145" customWidth="1"/>
    <col min="8713" max="8713" width="27.28515625" style="145" customWidth="1"/>
    <col min="8714" max="8960" width="9.140625" style="145"/>
    <col min="8961" max="8961" width="9.7109375" style="145" customWidth="1"/>
    <col min="8962" max="8962" width="12.140625" style="145" customWidth="1"/>
    <col min="8963" max="8963" width="84.140625" style="145" customWidth="1"/>
    <col min="8964" max="8964" width="71.42578125" style="145" customWidth="1"/>
    <col min="8965" max="8965" width="14.28515625" style="145" customWidth="1"/>
    <col min="8966" max="8966" width="19.42578125" style="145" customWidth="1"/>
    <col min="8967" max="8967" width="9.140625" style="145"/>
    <col min="8968" max="8968" width="18.85546875" style="145" customWidth="1"/>
    <col min="8969" max="8969" width="27.28515625" style="145" customWidth="1"/>
    <col min="8970" max="9216" width="9.140625" style="145"/>
    <col min="9217" max="9217" width="9.7109375" style="145" customWidth="1"/>
    <col min="9218" max="9218" width="12.140625" style="145" customWidth="1"/>
    <col min="9219" max="9219" width="84.140625" style="145" customWidth="1"/>
    <col min="9220" max="9220" width="71.42578125" style="145" customWidth="1"/>
    <col min="9221" max="9221" width="14.28515625" style="145" customWidth="1"/>
    <col min="9222" max="9222" width="19.42578125" style="145" customWidth="1"/>
    <col min="9223" max="9223" width="9.140625" style="145"/>
    <col min="9224" max="9224" width="18.85546875" style="145" customWidth="1"/>
    <col min="9225" max="9225" width="27.28515625" style="145" customWidth="1"/>
    <col min="9226" max="9472" width="9.140625" style="145"/>
    <col min="9473" max="9473" width="9.7109375" style="145" customWidth="1"/>
    <col min="9474" max="9474" width="12.140625" style="145" customWidth="1"/>
    <col min="9475" max="9475" width="84.140625" style="145" customWidth="1"/>
    <col min="9476" max="9476" width="71.42578125" style="145" customWidth="1"/>
    <col min="9477" max="9477" width="14.28515625" style="145" customWidth="1"/>
    <col min="9478" max="9478" width="19.42578125" style="145" customWidth="1"/>
    <col min="9479" max="9479" width="9.140625" style="145"/>
    <col min="9480" max="9480" width="18.85546875" style="145" customWidth="1"/>
    <col min="9481" max="9481" width="27.28515625" style="145" customWidth="1"/>
    <col min="9482" max="9728" width="9.140625" style="145"/>
    <col min="9729" max="9729" width="9.7109375" style="145" customWidth="1"/>
    <col min="9730" max="9730" width="12.140625" style="145" customWidth="1"/>
    <col min="9731" max="9731" width="84.140625" style="145" customWidth="1"/>
    <col min="9732" max="9732" width="71.42578125" style="145" customWidth="1"/>
    <col min="9733" max="9733" width="14.28515625" style="145" customWidth="1"/>
    <col min="9734" max="9734" width="19.42578125" style="145" customWidth="1"/>
    <col min="9735" max="9735" width="9.140625" style="145"/>
    <col min="9736" max="9736" width="18.85546875" style="145" customWidth="1"/>
    <col min="9737" max="9737" width="27.28515625" style="145" customWidth="1"/>
    <col min="9738" max="9984" width="9.140625" style="145"/>
    <col min="9985" max="9985" width="9.7109375" style="145" customWidth="1"/>
    <col min="9986" max="9986" width="12.140625" style="145" customWidth="1"/>
    <col min="9987" max="9987" width="84.140625" style="145" customWidth="1"/>
    <col min="9988" max="9988" width="71.42578125" style="145" customWidth="1"/>
    <col min="9989" max="9989" width="14.28515625" style="145" customWidth="1"/>
    <col min="9990" max="9990" width="19.42578125" style="145" customWidth="1"/>
    <col min="9991" max="9991" width="9.140625" style="145"/>
    <col min="9992" max="9992" width="18.85546875" style="145" customWidth="1"/>
    <col min="9993" max="9993" width="27.28515625" style="145" customWidth="1"/>
    <col min="9994" max="10240" width="9.140625" style="145"/>
    <col min="10241" max="10241" width="9.7109375" style="145" customWidth="1"/>
    <col min="10242" max="10242" width="12.140625" style="145" customWidth="1"/>
    <col min="10243" max="10243" width="84.140625" style="145" customWidth="1"/>
    <col min="10244" max="10244" width="71.42578125" style="145" customWidth="1"/>
    <col min="10245" max="10245" width="14.28515625" style="145" customWidth="1"/>
    <col min="10246" max="10246" width="19.42578125" style="145" customWidth="1"/>
    <col min="10247" max="10247" width="9.140625" style="145"/>
    <col min="10248" max="10248" width="18.85546875" style="145" customWidth="1"/>
    <col min="10249" max="10249" width="27.28515625" style="145" customWidth="1"/>
    <col min="10250" max="10496" width="9.140625" style="145"/>
    <col min="10497" max="10497" width="9.7109375" style="145" customWidth="1"/>
    <col min="10498" max="10498" width="12.140625" style="145" customWidth="1"/>
    <col min="10499" max="10499" width="84.140625" style="145" customWidth="1"/>
    <col min="10500" max="10500" width="71.42578125" style="145" customWidth="1"/>
    <col min="10501" max="10501" width="14.28515625" style="145" customWidth="1"/>
    <col min="10502" max="10502" width="19.42578125" style="145" customWidth="1"/>
    <col min="10503" max="10503" width="9.140625" style="145"/>
    <col min="10504" max="10504" width="18.85546875" style="145" customWidth="1"/>
    <col min="10505" max="10505" width="27.28515625" style="145" customWidth="1"/>
    <col min="10506" max="10752" width="9.140625" style="145"/>
    <col min="10753" max="10753" width="9.7109375" style="145" customWidth="1"/>
    <col min="10754" max="10754" width="12.140625" style="145" customWidth="1"/>
    <col min="10755" max="10755" width="84.140625" style="145" customWidth="1"/>
    <col min="10756" max="10756" width="71.42578125" style="145" customWidth="1"/>
    <col min="10757" max="10757" width="14.28515625" style="145" customWidth="1"/>
    <col min="10758" max="10758" width="19.42578125" style="145" customWidth="1"/>
    <col min="10759" max="10759" width="9.140625" style="145"/>
    <col min="10760" max="10760" width="18.85546875" style="145" customWidth="1"/>
    <col min="10761" max="10761" width="27.28515625" style="145" customWidth="1"/>
    <col min="10762" max="11008" width="9.140625" style="145"/>
    <col min="11009" max="11009" width="9.7109375" style="145" customWidth="1"/>
    <col min="11010" max="11010" width="12.140625" style="145" customWidth="1"/>
    <col min="11011" max="11011" width="84.140625" style="145" customWidth="1"/>
    <col min="11012" max="11012" width="71.42578125" style="145" customWidth="1"/>
    <col min="11013" max="11013" width="14.28515625" style="145" customWidth="1"/>
    <col min="11014" max="11014" width="19.42578125" style="145" customWidth="1"/>
    <col min="11015" max="11015" width="9.140625" style="145"/>
    <col min="11016" max="11016" width="18.85546875" style="145" customWidth="1"/>
    <col min="11017" max="11017" width="27.28515625" style="145" customWidth="1"/>
    <col min="11018" max="11264" width="9.140625" style="145"/>
    <col min="11265" max="11265" width="9.7109375" style="145" customWidth="1"/>
    <col min="11266" max="11266" width="12.140625" style="145" customWidth="1"/>
    <col min="11267" max="11267" width="84.140625" style="145" customWidth="1"/>
    <col min="11268" max="11268" width="71.42578125" style="145" customWidth="1"/>
    <col min="11269" max="11269" width="14.28515625" style="145" customWidth="1"/>
    <col min="11270" max="11270" width="19.42578125" style="145" customWidth="1"/>
    <col min="11271" max="11271" width="9.140625" style="145"/>
    <col min="11272" max="11272" width="18.85546875" style="145" customWidth="1"/>
    <col min="11273" max="11273" width="27.28515625" style="145" customWidth="1"/>
    <col min="11274" max="11520" width="9.140625" style="145"/>
    <col min="11521" max="11521" width="9.7109375" style="145" customWidth="1"/>
    <col min="11522" max="11522" width="12.140625" style="145" customWidth="1"/>
    <col min="11523" max="11523" width="84.140625" style="145" customWidth="1"/>
    <col min="11524" max="11524" width="71.42578125" style="145" customWidth="1"/>
    <col min="11525" max="11525" width="14.28515625" style="145" customWidth="1"/>
    <col min="11526" max="11526" width="19.42578125" style="145" customWidth="1"/>
    <col min="11527" max="11527" width="9.140625" style="145"/>
    <col min="11528" max="11528" width="18.85546875" style="145" customWidth="1"/>
    <col min="11529" max="11529" width="27.28515625" style="145" customWidth="1"/>
    <col min="11530" max="11776" width="9.140625" style="145"/>
    <col min="11777" max="11777" width="9.7109375" style="145" customWidth="1"/>
    <col min="11778" max="11778" width="12.140625" style="145" customWidth="1"/>
    <col min="11779" max="11779" width="84.140625" style="145" customWidth="1"/>
    <col min="11780" max="11780" width="71.42578125" style="145" customWidth="1"/>
    <col min="11781" max="11781" width="14.28515625" style="145" customWidth="1"/>
    <col min="11782" max="11782" width="19.42578125" style="145" customWidth="1"/>
    <col min="11783" max="11783" width="9.140625" style="145"/>
    <col min="11784" max="11784" width="18.85546875" style="145" customWidth="1"/>
    <col min="11785" max="11785" width="27.28515625" style="145" customWidth="1"/>
    <col min="11786" max="12032" width="9.140625" style="145"/>
    <col min="12033" max="12033" width="9.7109375" style="145" customWidth="1"/>
    <col min="12034" max="12034" width="12.140625" style="145" customWidth="1"/>
    <col min="12035" max="12035" width="84.140625" style="145" customWidth="1"/>
    <col min="12036" max="12036" width="71.42578125" style="145" customWidth="1"/>
    <col min="12037" max="12037" width="14.28515625" style="145" customWidth="1"/>
    <col min="12038" max="12038" width="19.42578125" style="145" customWidth="1"/>
    <col min="12039" max="12039" width="9.140625" style="145"/>
    <col min="12040" max="12040" width="18.85546875" style="145" customWidth="1"/>
    <col min="12041" max="12041" width="27.28515625" style="145" customWidth="1"/>
    <col min="12042" max="12288" width="9.140625" style="145"/>
    <col min="12289" max="12289" width="9.7109375" style="145" customWidth="1"/>
    <col min="12290" max="12290" width="12.140625" style="145" customWidth="1"/>
    <col min="12291" max="12291" width="84.140625" style="145" customWidth="1"/>
    <col min="12292" max="12292" width="71.42578125" style="145" customWidth="1"/>
    <col min="12293" max="12293" width="14.28515625" style="145" customWidth="1"/>
    <col min="12294" max="12294" width="19.42578125" style="145" customWidth="1"/>
    <col min="12295" max="12295" width="9.140625" style="145"/>
    <col min="12296" max="12296" width="18.85546875" style="145" customWidth="1"/>
    <col min="12297" max="12297" width="27.28515625" style="145" customWidth="1"/>
    <col min="12298" max="12544" width="9.140625" style="145"/>
    <col min="12545" max="12545" width="9.7109375" style="145" customWidth="1"/>
    <col min="12546" max="12546" width="12.140625" style="145" customWidth="1"/>
    <col min="12547" max="12547" width="84.140625" style="145" customWidth="1"/>
    <col min="12548" max="12548" width="71.42578125" style="145" customWidth="1"/>
    <col min="12549" max="12549" width="14.28515625" style="145" customWidth="1"/>
    <col min="12550" max="12550" width="19.42578125" style="145" customWidth="1"/>
    <col min="12551" max="12551" width="9.140625" style="145"/>
    <col min="12552" max="12552" width="18.85546875" style="145" customWidth="1"/>
    <col min="12553" max="12553" width="27.28515625" style="145" customWidth="1"/>
    <col min="12554" max="12800" width="9.140625" style="145"/>
    <col min="12801" max="12801" width="9.7109375" style="145" customWidth="1"/>
    <col min="12802" max="12802" width="12.140625" style="145" customWidth="1"/>
    <col min="12803" max="12803" width="84.140625" style="145" customWidth="1"/>
    <col min="12804" max="12804" width="71.42578125" style="145" customWidth="1"/>
    <col min="12805" max="12805" width="14.28515625" style="145" customWidth="1"/>
    <col min="12806" max="12806" width="19.42578125" style="145" customWidth="1"/>
    <col min="12807" max="12807" width="9.140625" style="145"/>
    <col min="12808" max="12808" width="18.85546875" style="145" customWidth="1"/>
    <col min="12809" max="12809" width="27.28515625" style="145" customWidth="1"/>
    <col min="12810" max="13056" width="9.140625" style="145"/>
    <col min="13057" max="13057" width="9.7109375" style="145" customWidth="1"/>
    <col min="13058" max="13058" width="12.140625" style="145" customWidth="1"/>
    <col min="13059" max="13059" width="84.140625" style="145" customWidth="1"/>
    <col min="13060" max="13060" width="71.42578125" style="145" customWidth="1"/>
    <col min="13061" max="13061" width="14.28515625" style="145" customWidth="1"/>
    <col min="13062" max="13062" width="19.42578125" style="145" customWidth="1"/>
    <col min="13063" max="13063" width="9.140625" style="145"/>
    <col min="13064" max="13064" width="18.85546875" style="145" customWidth="1"/>
    <col min="13065" max="13065" width="27.28515625" style="145" customWidth="1"/>
    <col min="13066" max="13312" width="9.140625" style="145"/>
    <col min="13313" max="13313" width="9.7109375" style="145" customWidth="1"/>
    <col min="13314" max="13314" width="12.140625" style="145" customWidth="1"/>
    <col min="13315" max="13315" width="84.140625" style="145" customWidth="1"/>
    <col min="13316" max="13316" width="71.42578125" style="145" customWidth="1"/>
    <col min="13317" max="13317" width="14.28515625" style="145" customWidth="1"/>
    <col min="13318" max="13318" width="19.42578125" style="145" customWidth="1"/>
    <col min="13319" max="13319" width="9.140625" style="145"/>
    <col min="13320" max="13320" width="18.85546875" style="145" customWidth="1"/>
    <col min="13321" max="13321" width="27.28515625" style="145" customWidth="1"/>
    <col min="13322" max="13568" width="9.140625" style="145"/>
    <col min="13569" max="13569" width="9.7109375" style="145" customWidth="1"/>
    <col min="13570" max="13570" width="12.140625" style="145" customWidth="1"/>
    <col min="13571" max="13571" width="84.140625" style="145" customWidth="1"/>
    <col min="13572" max="13572" width="71.42578125" style="145" customWidth="1"/>
    <col min="13573" max="13573" width="14.28515625" style="145" customWidth="1"/>
    <col min="13574" max="13574" width="19.42578125" style="145" customWidth="1"/>
    <col min="13575" max="13575" width="9.140625" style="145"/>
    <col min="13576" max="13576" width="18.85546875" style="145" customWidth="1"/>
    <col min="13577" max="13577" width="27.28515625" style="145" customWidth="1"/>
    <col min="13578" max="13824" width="9.140625" style="145"/>
    <col min="13825" max="13825" width="9.7109375" style="145" customWidth="1"/>
    <col min="13826" max="13826" width="12.140625" style="145" customWidth="1"/>
    <col min="13827" max="13827" width="84.140625" style="145" customWidth="1"/>
    <col min="13828" max="13828" width="71.42578125" style="145" customWidth="1"/>
    <col min="13829" max="13829" width="14.28515625" style="145" customWidth="1"/>
    <col min="13830" max="13830" width="19.42578125" style="145" customWidth="1"/>
    <col min="13831" max="13831" width="9.140625" style="145"/>
    <col min="13832" max="13832" width="18.85546875" style="145" customWidth="1"/>
    <col min="13833" max="13833" width="27.28515625" style="145" customWidth="1"/>
    <col min="13834" max="14080" width="9.140625" style="145"/>
    <col min="14081" max="14081" width="9.7109375" style="145" customWidth="1"/>
    <col min="14082" max="14082" width="12.140625" style="145" customWidth="1"/>
    <col min="14083" max="14083" width="84.140625" style="145" customWidth="1"/>
    <col min="14084" max="14084" width="71.42578125" style="145" customWidth="1"/>
    <col min="14085" max="14085" width="14.28515625" style="145" customWidth="1"/>
    <col min="14086" max="14086" width="19.42578125" style="145" customWidth="1"/>
    <col min="14087" max="14087" width="9.140625" style="145"/>
    <col min="14088" max="14088" width="18.85546875" style="145" customWidth="1"/>
    <col min="14089" max="14089" width="27.28515625" style="145" customWidth="1"/>
    <col min="14090" max="14336" width="9.140625" style="145"/>
    <col min="14337" max="14337" width="9.7109375" style="145" customWidth="1"/>
    <col min="14338" max="14338" width="12.140625" style="145" customWidth="1"/>
    <col min="14339" max="14339" width="84.140625" style="145" customWidth="1"/>
    <col min="14340" max="14340" width="71.42578125" style="145" customWidth="1"/>
    <col min="14341" max="14341" width="14.28515625" style="145" customWidth="1"/>
    <col min="14342" max="14342" width="19.42578125" style="145" customWidth="1"/>
    <col min="14343" max="14343" width="9.140625" style="145"/>
    <col min="14344" max="14344" width="18.85546875" style="145" customWidth="1"/>
    <col min="14345" max="14345" width="27.28515625" style="145" customWidth="1"/>
    <col min="14346" max="14592" width="9.140625" style="145"/>
    <col min="14593" max="14593" width="9.7109375" style="145" customWidth="1"/>
    <col min="14594" max="14594" width="12.140625" style="145" customWidth="1"/>
    <col min="14595" max="14595" width="84.140625" style="145" customWidth="1"/>
    <col min="14596" max="14596" width="71.42578125" style="145" customWidth="1"/>
    <col min="14597" max="14597" width="14.28515625" style="145" customWidth="1"/>
    <col min="14598" max="14598" width="19.42578125" style="145" customWidth="1"/>
    <col min="14599" max="14599" width="9.140625" style="145"/>
    <col min="14600" max="14600" width="18.85546875" style="145" customWidth="1"/>
    <col min="14601" max="14601" width="27.28515625" style="145" customWidth="1"/>
    <col min="14602" max="14848" width="9.140625" style="145"/>
    <col min="14849" max="14849" width="9.7109375" style="145" customWidth="1"/>
    <col min="14850" max="14850" width="12.140625" style="145" customWidth="1"/>
    <col min="14851" max="14851" width="84.140625" style="145" customWidth="1"/>
    <col min="14852" max="14852" width="71.42578125" style="145" customWidth="1"/>
    <col min="14853" max="14853" width="14.28515625" style="145" customWidth="1"/>
    <col min="14854" max="14854" width="19.42578125" style="145" customWidth="1"/>
    <col min="14855" max="14855" width="9.140625" style="145"/>
    <col min="14856" max="14856" width="18.85546875" style="145" customWidth="1"/>
    <col min="14857" max="14857" width="27.28515625" style="145" customWidth="1"/>
    <col min="14858" max="15104" width="9.140625" style="145"/>
    <col min="15105" max="15105" width="9.7109375" style="145" customWidth="1"/>
    <col min="15106" max="15106" width="12.140625" style="145" customWidth="1"/>
    <col min="15107" max="15107" width="84.140625" style="145" customWidth="1"/>
    <col min="15108" max="15108" width="71.42578125" style="145" customWidth="1"/>
    <col min="15109" max="15109" width="14.28515625" style="145" customWidth="1"/>
    <col min="15110" max="15110" width="19.42578125" style="145" customWidth="1"/>
    <col min="15111" max="15111" width="9.140625" style="145"/>
    <col min="15112" max="15112" width="18.85546875" style="145" customWidth="1"/>
    <col min="15113" max="15113" width="27.28515625" style="145" customWidth="1"/>
    <col min="15114" max="15360" width="9.140625" style="145"/>
    <col min="15361" max="15361" width="9.7109375" style="145" customWidth="1"/>
    <col min="15362" max="15362" width="12.140625" style="145" customWidth="1"/>
    <col min="15363" max="15363" width="84.140625" style="145" customWidth="1"/>
    <col min="15364" max="15364" width="71.42578125" style="145" customWidth="1"/>
    <col min="15365" max="15365" width="14.28515625" style="145" customWidth="1"/>
    <col min="15366" max="15366" width="19.42578125" style="145" customWidth="1"/>
    <col min="15367" max="15367" width="9.140625" style="145"/>
    <col min="15368" max="15368" width="18.85546875" style="145" customWidth="1"/>
    <col min="15369" max="15369" width="27.28515625" style="145" customWidth="1"/>
    <col min="15370" max="15616" width="9.140625" style="145"/>
    <col min="15617" max="15617" width="9.7109375" style="145" customWidth="1"/>
    <col min="15618" max="15618" width="12.140625" style="145" customWidth="1"/>
    <col min="15619" max="15619" width="84.140625" style="145" customWidth="1"/>
    <col min="15620" max="15620" width="71.42578125" style="145" customWidth="1"/>
    <col min="15621" max="15621" width="14.28515625" style="145" customWidth="1"/>
    <col min="15622" max="15622" width="19.42578125" style="145" customWidth="1"/>
    <col min="15623" max="15623" width="9.140625" style="145"/>
    <col min="15624" max="15624" width="18.85546875" style="145" customWidth="1"/>
    <col min="15625" max="15625" width="27.28515625" style="145" customWidth="1"/>
    <col min="15626" max="15872" width="9.140625" style="145"/>
    <col min="15873" max="15873" width="9.7109375" style="145" customWidth="1"/>
    <col min="15874" max="15874" width="12.140625" style="145" customWidth="1"/>
    <col min="15875" max="15875" width="84.140625" style="145" customWidth="1"/>
    <col min="15876" max="15876" width="71.42578125" style="145" customWidth="1"/>
    <col min="15877" max="15877" width="14.28515625" style="145" customWidth="1"/>
    <col min="15878" max="15878" width="19.42578125" style="145" customWidth="1"/>
    <col min="15879" max="15879" width="9.140625" style="145"/>
    <col min="15880" max="15880" width="18.85546875" style="145" customWidth="1"/>
    <col min="15881" max="15881" width="27.28515625" style="145" customWidth="1"/>
    <col min="15882" max="16128" width="9.140625" style="145"/>
    <col min="16129" max="16129" width="9.7109375" style="145" customWidth="1"/>
    <col min="16130" max="16130" width="12.140625" style="145" customWidth="1"/>
    <col min="16131" max="16131" width="84.140625" style="145" customWidth="1"/>
    <col min="16132" max="16132" width="71.42578125" style="145" customWidth="1"/>
    <col min="16133" max="16133" width="14.28515625" style="145" customWidth="1"/>
    <col min="16134" max="16134" width="19.42578125" style="145" customWidth="1"/>
    <col min="16135" max="16135" width="9.140625" style="145"/>
    <col min="16136" max="16136" width="18.85546875" style="145" customWidth="1"/>
    <col min="16137" max="16137" width="27.28515625" style="145" customWidth="1"/>
    <col min="16138" max="16384" width="9.140625" style="145"/>
  </cols>
  <sheetData>
    <row r="1" spans="1:15" ht="26.25" x14ac:dyDescent="0.25">
      <c r="A1" s="90" t="s">
        <v>0</v>
      </c>
      <c r="B1" s="90"/>
      <c r="C1" s="90"/>
      <c r="D1" s="90"/>
      <c r="E1" s="142"/>
      <c r="F1" s="142"/>
      <c r="G1" s="142"/>
      <c r="H1" s="142"/>
      <c r="I1" s="142"/>
      <c r="J1" s="142"/>
      <c r="K1" s="142"/>
    </row>
    <row r="2" spans="1:15" x14ac:dyDescent="0.25">
      <c r="A2" s="165"/>
      <c r="B2" s="165"/>
      <c r="C2" s="165"/>
      <c r="D2" s="165"/>
      <c r="E2" s="211"/>
      <c r="F2" s="211"/>
      <c r="G2" s="211"/>
    </row>
    <row r="3" spans="1:15" ht="18" x14ac:dyDescent="0.25">
      <c r="A3" s="193" t="s">
        <v>92</v>
      </c>
      <c r="B3" s="193"/>
      <c r="C3" s="193"/>
      <c r="D3" s="193"/>
      <c r="E3" s="211"/>
      <c r="F3" s="211"/>
      <c r="G3" s="211"/>
      <c r="H3" s="211"/>
      <c r="I3" s="211"/>
      <c r="J3" s="211"/>
      <c r="K3" s="211"/>
    </row>
    <row r="4" spans="1:15" x14ac:dyDescent="0.25">
      <c r="A4" s="361" t="s">
        <v>93</v>
      </c>
      <c r="B4" s="361"/>
      <c r="C4" s="361"/>
      <c r="D4" s="361"/>
      <c r="E4" s="211"/>
      <c r="F4" s="211"/>
      <c r="G4" s="211"/>
      <c r="H4" s="211"/>
      <c r="I4" s="211"/>
      <c r="J4" s="211"/>
      <c r="K4" s="211"/>
      <c r="L4" s="148"/>
      <c r="M4" s="148"/>
      <c r="N4" s="148"/>
      <c r="O4" s="148"/>
    </row>
    <row r="5" spans="1:15" ht="20.25" x14ac:dyDescent="0.25">
      <c r="A5" s="151" t="str">
        <f>Title!A2</f>
        <v>Work Indent No.: KPTCL/2026-27/EL/WORK_INDENT3920</v>
      </c>
      <c r="B5" s="151"/>
      <c r="C5" s="151"/>
      <c r="D5" s="151"/>
      <c r="E5" s="211"/>
      <c r="F5" s="211"/>
      <c r="G5" s="211"/>
      <c r="H5" s="211"/>
      <c r="I5" s="211"/>
      <c r="J5" s="211"/>
      <c r="K5" s="211"/>
      <c r="L5" s="148"/>
      <c r="M5" s="148"/>
      <c r="N5" s="148"/>
      <c r="O5" s="148"/>
    </row>
    <row r="6" spans="1:15" s="155" customFormat="1" ht="106.5" customHeight="1" x14ac:dyDescent="0.25">
      <c r="A6" s="174" t="str">
        <f>Title!A3</f>
        <v>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v>
      </c>
      <c r="B6" s="174"/>
      <c r="C6" s="174"/>
      <c r="D6" s="174"/>
      <c r="E6" s="192"/>
      <c r="F6" s="192"/>
      <c r="G6" s="192"/>
      <c r="H6" s="192"/>
      <c r="I6" s="192"/>
      <c r="J6" s="192"/>
      <c r="K6" s="192"/>
      <c r="L6" s="154"/>
      <c r="M6" s="154"/>
      <c r="N6" s="154"/>
      <c r="O6" s="154"/>
    </row>
    <row r="7" spans="1:15" s="155" customFormat="1" ht="69" customHeight="1" x14ac:dyDescent="0.25">
      <c r="A7" s="359" t="s">
        <v>94</v>
      </c>
      <c r="B7" s="359"/>
      <c r="C7" s="359"/>
      <c r="D7" s="359"/>
      <c r="E7" s="153"/>
      <c r="F7" s="153"/>
      <c r="G7" s="153"/>
      <c r="H7" s="153"/>
      <c r="I7" s="153"/>
      <c r="J7" s="153"/>
      <c r="K7" s="153"/>
    </row>
    <row r="8" spans="1:15" s="331" customFormat="1" ht="18" x14ac:dyDescent="0.25">
      <c r="A8" s="575" t="s">
        <v>4</v>
      </c>
      <c r="B8" s="575"/>
      <c r="C8" s="576" t="s">
        <v>95</v>
      </c>
      <c r="D8" s="248"/>
      <c r="E8" s="575"/>
      <c r="F8" s="575"/>
      <c r="G8" s="575"/>
      <c r="H8" s="575"/>
    </row>
    <row r="9" spans="1:15" s="155" customFormat="1" ht="18" x14ac:dyDescent="0.25">
      <c r="A9" s="156"/>
      <c r="B9" s="156"/>
      <c r="C9" s="156"/>
      <c r="D9" s="156"/>
      <c r="E9" s="156"/>
      <c r="F9" s="156"/>
      <c r="G9" s="156"/>
    </row>
    <row r="10" spans="1:15" s="155" customFormat="1" ht="18" x14ac:dyDescent="0.25">
      <c r="A10" s="192"/>
      <c r="B10" s="192"/>
      <c r="C10" s="192"/>
      <c r="D10" s="192"/>
      <c r="E10" s="192"/>
      <c r="F10" s="192"/>
      <c r="G10" s="192"/>
      <c r="H10" s="192"/>
    </row>
    <row r="11" spans="1:15" s="155" customFormat="1" ht="18" x14ac:dyDescent="0.25">
      <c r="A11" s="153" t="s">
        <v>6</v>
      </c>
      <c r="B11" s="153"/>
      <c r="C11" s="153"/>
      <c r="D11" s="311" t="s">
        <v>14</v>
      </c>
      <c r="E11" s="153"/>
      <c r="F11" s="153"/>
      <c r="G11" s="153"/>
    </row>
    <row r="12" spans="1:15" s="155" customFormat="1" ht="78" customHeight="1" x14ac:dyDescent="0.25">
      <c r="A12" s="684"/>
      <c r="B12" s="684"/>
      <c r="C12" s="684"/>
      <c r="D12" s="274" t="str">
        <f>BPS!B17</f>
        <v>The Chief Engineer (Elect.),
Transmission(Operations) Zone, KPTCL,
Prasarana Bhavana, Third Floor, Santhepete, 
B.M.Road, Hassan-573201</v>
      </c>
      <c r="E12" s="153"/>
      <c r="F12" s="153"/>
      <c r="G12" s="153"/>
    </row>
    <row r="13" spans="1:15" s="155" customFormat="1" ht="18" x14ac:dyDescent="0.25"/>
    <row r="14" spans="1:15" s="155" customFormat="1" ht="27" customHeight="1" x14ac:dyDescent="0.25">
      <c r="A14" s="156" t="s">
        <v>96</v>
      </c>
      <c r="B14" s="156"/>
      <c r="C14" s="156"/>
      <c r="D14" s="156"/>
      <c r="E14" s="192"/>
      <c r="F14" s="192"/>
      <c r="G14" s="192"/>
      <c r="H14" s="192"/>
    </row>
    <row r="15" spans="1:15" s="155" customFormat="1" ht="18" x14ac:dyDescent="0.25"/>
    <row r="16" spans="1:15" s="155" customFormat="1" ht="18" x14ac:dyDescent="0.25">
      <c r="B16" s="204" t="s">
        <v>97</v>
      </c>
      <c r="C16" s="204" t="s">
        <v>98</v>
      </c>
      <c r="D16" s="204" t="s">
        <v>99</v>
      </c>
    </row>
    <row r="17" spans="1:4" s="155" customFormat="1" ht="18" x14ac:dyDescent="0.25">
      <c r="B17" s="204">
        <v>1</v>
      </c>
      <c r="C17" s="204">
        <v>2</v>
      </c>
      <c r="D17" s="204">
        <v>3</v>
      </c>
    </row>
    <row r="18" spans="1:4" s="155" customFormat="1" ht="27.75" customHeight="1" x14ac:dyDescent="0.25">
      <c r="B18" s="244">
        <v>1</v>
      </c>
      <c r="C18" s="337" t="s">
        <v>100</v>
      </c>
      <c r="D18" s="685"/>
    </row>
    <row r="19" spans="1:4" s="155" customFormat="1" ht="27.75" customHeight="1" x14ac:dyDescent="0.25">
      <c r="B19" s="244">
        <v>2</v>
      </c>
      <c r="C19" s="337" t="s">
        <v>101</v>
      </c>
      <c r="D19" s="685"/>
    </row>
    <row r="20" spans="1:4" s="155" customFormat="1" ht="269.25" customHeight="1" x14ac:dyDescent="0.25">
      <c r="B20" s="577" t="s">
        <v>102</v>
      </c>
      <c r="C20" s="337" t="s">
        <v>304</v>
      </c>
      <c r="D20" s="685"/>
    </row>
    <row r="21" spans="1:4" s="155" customFormat="1" ht="24" customHeight="1" x14ac:dyDescent="0.25">
      <c r="B21" s="577" t="s">
        <v>103</v>
      </c>
      <c r="C21" s="337" t="s">
        <v>292</v>
      </c>
      <c r="D21" s="685"/>
    </row>
    <row r="22" spans="1:4" s="155" customFormat="1" ht="24" customHeight="1" x14ac:dyDescent="0.25">
      <c r="B22" s="244">
        <v>4</v>
      </c>
      <c r="C22" s="337" t="s">
        <v>104</v>
      </c>
      <c r="D22" s="685"/>
    </row>
    <row r="23" spans="1:4" s="155" customFormat="1" ht="24" customHeight="1" x14ac:dyDescent="0.25">
      <c r="B23" s="244">
        <v>5</v>
      </c>
      <c r="C23" s="337" t="s">
        <v>105</v>
      </c>
      <c r="D23" s="685"/>
    </row>
    <row r="24" spans="1:4" s="155" customFormat="1" ht="24" customHeight="1" x14ac:dyDescent="0.25">
      <c r="B24" s="244">
        <v>6</v>
      </c>
      <c r="C24" s="337" t="s">
        <v>106</v>
      </c>
      <c r="D24" s="685"/>
    </row>
    <row r="25" spans="1:4" s="155" customFormat="1" ht="24" customHeight="1" x14ac:dyDescent="0.25">
      <c r="B25" s="244">
        <v>7</v>
      </c>
      <c r="C25" s="337" t="s">
        <v>107</v>
      </c>
      <c r="D25" s="685"/>
    </row>
    <row r="26" spans="1:4" s="155" customFormat="1" ht="24" customHeight="1" x14ac:dyDescent="0.25">
      <c r="B26" s="244">
        <v>8</v>
      </c>
      <c r="C26" s="337" t="s">
        <v>108</v>
      </c>
      <c r="D26" s="685"/>
    </row>
    <row r="27" spans="1:4" s="155" customFormat="1" ht="24" customHeight="1" x14ac:dyDescent="0.25">
      <c r="B27" s="244">
        <v>9</v>
      </c>
      <c r="C27" s="337" t="s">
        <v>109</v>
      </c>
      <c r="D27" s="685"/>
    </row>
    <row r="28" spans="1:4" s="155" customFormat="1" ht="24" customHeight="1" x14ac:dyDescent="0.25">
      <c r="B28" s="244">
        <v>10</v>
      </c>
      <c r="C28" s="337" t="s">
        <v>58</v>
      </c>
      <c r="D28" s="685"/>
    </row>
    <row r="29" spans="1:4" s="155" customFormat="1" ht="24" customHeight="1" x14ac:dyDescent="0.25">
      <c r="B29" s="244">
        <v>11</v>
      </c>
      <c r="C29" s="337" t="s">
        <v>110</v>
      </c>
      <c r="D29" s="685"/>
    </row>
    <row r="30" spans="1:4" s="155" customFormat="1" ht="18" x14ac:dyDescent="0.25"/>
    <row r="31" spans="1:4" s="155" customFormat="1" ht="45" customHeight="1" x14ac:dyDescent="0.25">
      <c r="A31" s="208" t="s">
        <v>74</v>
      </c>
      <c r="B31" s="685"/>
      <c r="C31" s="208" t="s">
        <v>90</v>
      </c>
      <c r="D31" s="685"/>
    </row>
    <row r="32" spans="1:4" s="155" customFormat="1" ht="45" customHeight="1" x14ac:dyDescent="0.25">
      <c r="A32" s="208" t="s">
        <v>76</v>
      </c>
      <c r="B32" s="685"/>
      <c r="C32" s="208" t="s">
        <v>88</v>
      </c>
      <c r="D32" s="685"/>
    </row>
    <row r="33" spans="3:4" s="155" customFormat="1" ht="45" customHeight="1" x14ac:dyDescent="0.25">
      <c r="C33" s="240" t="s">
        <v>89</v>
      </c>
      <c r="D33" s="685"/>
    </row>
    <row r="34" spans="3:4" s="155" customFormat="1" ht="18" x14ac:dyDescent="0.25"/>
    <row r="35" spans="3:4" s="155" customFormat="1" ht="18" x14ac:dyDescent="0.25"/>
  </sheetData>
  <sheetProtection algorithmName="SHA-512" hashValue="pPsa7PYM/MQW9/ttAELgLdcyzGchUtXOuPIlPYUPffw/q7zeLC6r6N4bfWgDg9ZEANNPSd909wJebhhJdiE/Hw==" saltValue="WrMdYzc52PjwvUBnEPQaNQ==" spinCount="100000" sheet="1" objects="1" scenarios="1"/>
  <mergeCells count="9">
    <mergeCell ref="A9:G9"/>
    <mergeCell ref="A12:C12"/>
    <mergeCell ref="A14:D14"/>
    <mergeCell ref="A1:D1"/>
    <mergeCell ref="A3:D3"/>
    <mergeCell ref="A4:D4"/>
    <mergeCell ref="A5:D5"/>
    <mergeCell ref="A6:D6"/>
    <mergeCell ref="A7:D7"/>
  </mergeCells>
  <pageMargins left="0.15748031496062992" right="0.15748031496062992" top="0.15748031496062992" bottom="0.15748031496062992" header="0.15748031496062992" footer="0.15748031496062992"/>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2D991-60AA-4E8C-9BF2-54FCF5185175}">
  <sheetPr>
    <pageSetUpPr fitToPage="1"/>
  </sheetPr>
  <dimension ref="A1:F44"/>
  <sheetViews>
    <sheetView view="pageBreakPreview" topLeftCell="A10" zoomScaleSheetLayoutView="100" workbookViewId="0">
      <selection activeCell="B10" sqref="B10"/>
    </sheetView>
  </sheetViews>
  <sheetFormatPr defaultRowHeight="15" x14ac:dyDescent="0.3"/>
  <cols>
    <col min="1" max="1" width="9.42578125" style="570" customWidth="1"/>
    <col min="2" max="2" width="89.7109375" style="571" customWidth="1"/>
    <col min="3" max="3" width="12.42578125" style="570" customWidth="1"/>
    <col min="4" max="4" width="11.7109375" style="572" customWidth="1"/>
    <col min="5" max="5" width="16.28515625" style="573" customWidth="1"/>
    <col min="6" max="6" width="18.85546875" style="573" customWidth="1"/>
    <col min="7" max="174" width="9.140625" style="526"/>
    <col min="175" max="175" width="2" style="526" customWidth="1"/>
    <col min="176" max="176" width="4.28515625" style="526" customWidth="1"/>
    <col min="177" max="177" width="33.28515625" style="526" customWidth="1"/>
    <col min="178" max="178" width="7.140625" style="526" customWidth="1"/>
    <col min="179" max="179" width="9.7109375" style="526" customWidth="1"/>
    <col min="180" max="180" width="13.85546875" style="526" customWidth="1"/>
    <col min="181" max="181" width="19.28515625" style="526" customWidth="1"/>
    <col min="182" max="182" width="11.85546875" style="526" customWidth="1"/>
    <col min="183" max="183" width="15.7109375" style="526" customWidth="1"/>
    <col min="184" max="184" width="10.5703125" style="526" customWidth="1"/>
    <col min="185" max="189" width="17.5703125" style="526" customWidth="1"/>
    <col min="190" max="190" width="26.140625" style="526" customWidth="1"/>
    <col min="191" max="191" width="9.85546875" style="526" customWidth="1"/>
    <col min="192" max="192" width="15.42578125" style="526" customWidth="1"/>
    <col min="193" max="193" width="14.5703125" style="526" customWidth="1"/>
    <col min="194" max="195" width="9.140625" style="526"/>
    <col min="196" max="196" width="11.5703125" style="526" bestFit="1" customWidth="1"/>
    <col min="197" max="197" width="9.140625" style="526"/>
    <col min="198" max="198" width="7.5703125" style="526" bestFit="1" customWidth="1"/>
    <col min="199" max="430" width="9.140625" style="526"/>
    <col min="431" max="431" width="2" style="526" customWidth="1"/>
    <col min="432" max="432" width="4.28515625" style="526" customWidth="1"/>
    <col min="433" max="433" width="33.28515625" style="526" customWidth="1"/>
    <col min="434" max="434" width="7.140625" style="526" customWidth="1"/>
    <col min="435" max="435" width="9.7109375" style="526" customWidth="1"/>
    <col min="436" max="436" width="13.85546875" style="526" customWidth="1"/>
    <col min="437" max="437" width="19.28515625" style="526" customWidth="1"/>
    <col min="438" max="438" width="11.85546875" style="526" customWidth="1"/>
    <col min="439" max="439" width="15.7109375" style="526" customWidth="1"/>
    <col min="440" max="440" width="10.5703125" style="526" customWidth="1"/>
    <col min="441" max="445" width="17.5703125" style="526" customWidth="1"/>
    <col min="446" max="446" width="26.140625" style="526" customWidth="1"/>
    <col min="447" max="447" width="9.85546875" style="526" customWidth="1"/>
    <col min="448" max="448" width="15.42578125" style="526" customWidth="1"/>
    <col min="449" max="449" width="14.5703125" style="526" customWidth="1"/>
    <col min="450" max="451" width="9.140625" style="526"/>
    <col min="452" max="452" width="11.5703125" style="526" bestFit="1" customWidth="1"/>
    <col min="453" max="453" width="9.140625" style="526"/>
    <col min="454" max="454" width="7.5703125" style="526" bestFit="1" customWidth="1"/>
    <col min="455" max="686" width="9.140625" style="526"/>
    <col min="687" max="687" width="2" style="526" customWidth="1"/>
    <col min="688" max="688" width="4.28515625" style="526" customWidth="1"/>
    <col min="689" max="689" width="33.28515625" style="526" customWidth="1"/>
    <col min="690" max="690" width="7.140625" style="526" customWidth="1"/>
    <col min="691" max="691" width="9.7109375" style="526" customWidth="1"/>
    <col min="692" max="692" width="13.85546875" style="526" customWidth="1"/>
    <col min="693" max="693" width="19.28515625" style="526" customWidth="1"/>
    <col min="694" max="694" width="11.85546875" style="526" customWidth="1"/>
    <col min="695" max="695" width="15.7109375" style="526" customWidth="1"/>
    <col min="696" max="696" width="10.5703125" style="526" customWidth="1"/>
    <col min="697" max="701" width="17.5703125" style="526" customWidth="1"/>
    <col min="702" max="702" width="26.140625" style="526" customWidth="1"/>
    <col min="703" max="703" width="9.85546875" style="526" customWidth="1"/>
    <col min="704" max="704" width="15.42578125" style="526" customWidth="1"/>
    <col min="705" max="705" width="14.5703125" style="526" customWidth="1"/>
    <col min="706" max="707" width="9.140625" style="526"/>
    <col min="708" max="708" width="11.5703125" style="526" bestFit="1" customWidth="1"/>
    <col min="709" max="709" width="9.140625" style="526"/>
    <col min="710" max="710" width="7.5703125" style="526" bestFit="1" customWidth="1"/>
    <col min="711" max="942" width="9.140625" style="526"/>
    <col min="943" max="943" width="2" style="526" customWidth="1"/>
    <col min="944" max="944" width="4.28515625" style="526" customWidth="1"/>
    <col min="945" max="945" width="33.28515625" style="526" customWidth="1"/>
    <col min="946" max="946" width="7.140625" style="526" customWidth="1"/>
    <col min="947" max="947" width="9.7109375" style="526" customWidth="1"/>
    <col min="948" max="948" width="13.85546875" style="526" customWidth="1"/>
    <col min="949" max="949" width="19.28515625" style="526" customWidth="1"/>
    <col min="950" max="950" width="11.85546875" style="526" customWidth="1"/>
    <col min="951" max="951" width="15.7109375" style="526" customWidth="1"/>
    <col min="952" max="952" width="10.5703125" style="526" customWidth="1"/>
    <col min="953" max="957" width="17.5703125" style="526" customWidth="1"/>
    <col min="958" max="958" width="26.140625" style="526" customWidth="1"/>
    <col min="959" max="959" width="9.85546875" style="526" customWidth="1"/>
    <col min="960" max="960" width="15.42578125" style="526" customWidth="1"/>
    <col min="961" max="961" width="14.5703125" style="526" customWidth="1"/>
    <col min="962" max="963" width="9.140625" style="526"/>
    <col min="964" max="964" width="11.5703125" style="526" bestFit="1" customWidth="1"/>
    <col min="965" max="965" width="9.140625" style="526"/>
    <col min="966" max="966" width="7.5703125" style="526" bestFit="1" customWidth="1"/>
    <col min="967" max="1198" width="9.140625" style="526"/>
    <col min="1199" max="1199" width="2" style="526" customWidth="1"/>
    <col min="1200" max="1200" width="4.28515625" style="526" customWidth="1"/>
    <col min="1201" max="1201" width="33.28515625" style="526" customWidth="1"/>
    <col min="1202" max="1202" width="7.140625" style="526" customWidth="1"/>
    <col min="1203" max="1203" width="9.7109375" style="526" customWidth="1"/>
    <col min="1204" max="1204" width="13.85546875" style="526" customWidth="1"/>
    <col min="1205" max="1205" width="19.28515625" style="526" customWidth="1"/>
    <col min="1206" max="1206" width="11.85546875" style="526" customWidth="1"/>
    <col min="1207" max="1207" width="15.7109375" style="526" customWidth="1"/>
    <col min="1208" max="1208" width="10.5703125" style="526" customWidth="1"/>
    <col min="1209" max="1213" width="17.5703125" style="526" customWidth="1"/>
    <col min="1214" max="1214" width="26.140625" style="526" customWidth="1"/>
    <col min="1215" max="1215" width="9.85546875" style="526" customWidth="1"/>
    <col min="1216" max="1216" width="15.42578125" style="526" customWidth="1"/>
    <col min="1217" max="1217" width="14.5703125" style="526" customWidth="1"/>
    <col min="1218" max="1219" width="9.140625" style="526"/>
    <col min="1220" max="1220" width="11.5703125" style="526" bestFit="1" customWidth="1"/>
    <col min="1221" max="1221" width="9.140625" style="526"/>
    <col min="1222" max="1222" width="7.5703125" style="526" bestFit="1" customWidth="1"/>
    <col min="1223" max="1454" width="9.140625" style="526"/>
    <col min="1455" max="1455" width="2" style="526" customWidth="1"/>
    <col min="1456" max="1456" width="4.28515625" style="526" customWidth="1"/>
    <col min="1457" max="1457" width="33.28515625" style="526" customWidth="1"/>
    <col min="1458" max="1458" width="7.140625" style="526" customWidth="1"/>
    <col min="1459" max="1459" width="9.7109375" style="526" customWidth="1"/>
    <col min="1460" max="1460" width="13.85546875" style="526" customWidth="1"/>
    <col min="1461" max="1461" width="19.28515625" style="526" customWidth="1"/>
    <col min="1462" max="1462" width="11.85546875" style="526" customWidth="1"/>
    <col min="1463" max="1463" width="15.7109375" style="526" customWidth="1"/>
    <col min="1464" max="1464" width="10.5703125" style="526" customWidth="1"/>
    <col min="1465" max="1469" width="17.5703125" style="526" customWidth="1"/>
    <col min="1470" max="1470" width="26.140625" style="526" customWidth="1"/>
    <col min="1471" max="1471" width="9.85546875" style="526" customWidth="1"/>
    <col min="1472" max="1472" width="15.42578125" style="526" customWidth="1"/>
    <col min="1473" max="1473" width="14.5703125" style="526" customWidth="1"/>
    <col min="1474" max="1475" width="9.140625" style="526"/>
    <col min="1476" max="1476" width="11.5703125" style="526" bestFit="1" customWidth="1"/>
    <col min="1477" max="1477" width="9.140625" style="526"/>
    <col min="1478" max="1478" width="7.5703125" style="526" bestFit="1" customWidth="1"/>
    <col min="1479" max="1710" width="9.140625" style="526"/>
    <col min="1711" max="1711" width="2" style="526" customWidth="1"/>
    <col min="1712" max="1712" width="4.28515625" style="526" customWidth="1"/>
    <col min="1713" max="1713" width="33.28515625" style="526" customWidth="1"/>
    <col min="1714" max="1714" width="7.140625" style="526" customWidth="1"/>
    <col min="1715" max="1715" width="9.7109375" style="526" customWidth="1"/>
    <col min="1716" max="1716" width="13.85546875" style="526" customWidth="1"/>
    <col min="1717" max="1717" width="19.28515625" style="526" customWidth="1"/>
    <col min="1718" max="1718" width="11.85546875" style="526" customWidth="1"/>
    <col min="1719" max="1719" width="15.7109375" style="526" customWidth="1"/>
    <col min="1720" max="1720" width="10.5703125" style="526" customWidth="1"/>
    <col min="1721" max="1725" width="17.5703125" style="526" customWidth="1"/>
    <col min="1726" max="1726" width="26.140625" style="526" customWidth="1"/>
    <col min="1727" max="1727" width="9.85546875" style="526" customWidth="1"/>
    <col min="1728" max="1728" width="15.42578125" style="526" customWidth="1"/>
    <col min="1729" max="1729" width="14.5703125" style="526" customWidth="1"/>
    <col min="1730" max="1731" width="9.140625" style="526"/>
    <col min="1732" max="1732" width="11.5703125" style="526" bestFit="1" customWidth="1"/>
    <col min="1733" max="1733" width="9.140625" style="526"/>
    <col min="1734" max="1734" width="7.5703125" style="526" bestFit="1" customWidth="1"/>
    <col min="1735" max="1966" width="9.140625" style="526"/>
    <col min="1967" max="1967" width="2" style="526" customWidth="1"/>
    <col min="1968" max="1968" width="4.28515625" style="526" customWidth="1"/>
    <col min="1969" max="1969" width="33.28515625" style="526" customWidth="1"/>
    <col min="1970" max="1970" width="7.140625" style="526" customWidth="1"/>
    <col min="1971" max="1971" width="9.7109375" style="526" customWidth="1"/>
    <col min="1972" max="1972" width="13.85546875" style="526" customWidth="1"/>
    <col min="1973" max="1973" width="19.28515625" style="526" customWidth="1"/>
    <col min="1974" max="1974" width="11.85546875" style="526" customWidth="1"/>
    <col min="1975" max="1975" width="15.7109375" style="526" customWidth="1"/>
    <col min="1976" max="1976" width="10.5703125" style="526" customWidth="1"/>
    <col min="1977" max="1981" width="17.5703125" style="526" customWidth="1"/>
    <col min="1982" max="1982" width="26.140625" style="526" customWidth="1"/>
    <col min="1983" max="1983" width="9.85546875" style="526" customWidth="1"/>
    <col min="1984" max="1984" width="15.42578125" style="526" customWidth="1"/>
    <col min="1985" max="1985" width="14.5703125" style="526" customWidth="1"/>
    <col min="1986" max="1987" width="9.140625" style="526"/>
    <col min="1988" max="1988" width="11.5703125" style="526" bestFit="1" customWidth="1"/>
    <col min="1989" max="1989" width="9.140625" style="526"/>
    <col min="1990" max="1990" width="7.5703125" style="526" bestFit="1" customWidth="1"/>
    <col min="1991" max="2222" width="9.140625" style="526"/>
    <col min="2223" max="2223" width="2" style="526" customWidth="1"/>
    <col min="2224" max="2224" width="4.28515625" style="526" customWidth="1"/>
    <col min="2225" max="2225" width="33.28515625" style="526" customWidth="1"/>
    <col min="2226" max="2226" width="7.140625" style="526" customWidth="1"/>
    <col min="2227" max="2227" width="9.7109375" style="526" customWidth="1"/>
    <col min="2228" max="2228" width="13.85546875" style="526" customWidth="1"/>
    <col min="2229" max="2229" width="19.28515625" style="526" customWidth="1"/>
    <col min="2230" max="2230" width="11.85546875" style="526" customWidth="1"/>
    <col min="2231" max="2231" width="15.7109375" style="526" customWidth="1"/>
    <col min="2232" max="2232" width="10.5703125" style="526" customWidth="1"/>
    <col min="2233" max="2237" width="17.5703125" style="526" customWidth="1"/>
    <col min="2238" max="2238" width="26.140625" style="526" customWidth="1"/>
    <col min="2239" max="2239" width="9.85546875" style="526" customWidth="1"/>
    <col min="2240" max="2240" width="15.42578125" style="526" customWidth="1"/>
    <col min="2241" max="2241" width="14.5703125" style="526" customWidth="1"/>
    <col min="2242" max="2243" width="9.140625" style="526"/>
    <col min="2244" max="2244" width="11.5703125" style="526" bestFit="1" customWidth="1"/>
    <col min="2245" max="2245" width="9.140625" style="526"/>
    <col min="2246" max="2246" width="7.5703125" style="526" bestFit="1" customWidth="1"/>
    <col min="2247" max="2478" width="9.140625" style="526"/>
    <col min="2479" max="2479" width="2" style="526" customWidth="1"/>
    <col min="2480" max="2480" width="4.28515625" style="526" customWidth="1"/>
    <col min="2481" max="2481" width="33.28515625" style="526" customWidth="1"/>
    <col min="2482" max="2482" width="7.140625" style="526" customWidth="1"/>
    <col min="2483" max="2483" width="9.7109375" style="526" customWidth="1"/>
    <col min="2484" max="2484" width="13.85546875" style="526" customWidth="1"/>
    <col min="2485" max="2485" width="19.28515625" style="526" customWidth="1"/>
    <col min="2486" max="2486" width="11.85546875" style="526" customWidth="1"/>
    <col min="2487" max="2487" width="15.7109375" style="526" customWidth="1"/>
    <col min="2488" max="2488" width="10.5703125" style="526" customWidth="1"/>
    <col min="2489" max="2493" width="17.5703125" style="526" customWidth="1"/>
    <col min="2494" max="2494" width="26.140625" style="526" customWidth="1"/>
    <col min="2495" max="2495" width="9.85546875" style="526" customWidth="1"/>
    <col min="2496" max="2496" width="15.42578125" style="526" customWidth="1"/>
    <col min="2497" max="2497" width="14.5703125" style="526" customWidth="1"/>
    <col min="2498" max="2499" width="9.140625" style="526"/>
    <col min="2500" max="2500" width="11.5703125" style="526" bestFit="1" customWidth="1"/>
    <col min="2501" max="2501" width="9.140625" style="526"/>
    <col min="2502" max="2502" width="7.5703125" style="526" bestFit="1" customWidth="1"/>
    <col min="2503" max="2734" width="9.140625" style="526"/>
    <col min="2735" max="2735" width="2" style="526" customWidth="1"/>
    <col min="2736" max="2736" width="4.28515625" style="526" customWidth="1"/>
    <col min="2737" max="2737" width="33.28515625" style="526" customWidth="1"/>
    <col min="2738" max="2738" width="7.140625" style="526" customWidth="1"/>
    <col min="2739" max="2739" width="9.7109375" style="526" customWidth="1"/>
    <col min="2740" max="2740" width="13.85546875" style="526" customWidth="1"/>
    <col min="2741" max="2741" width="19.28515625" style="526" customWidth="1"/>
    <col min="2742" max="2742" width="11.85546875" style="526" customWidth="1"/>
    <col min="2743" max="2743" width="15.7109375" style="526" customWidth="1"/>
    <col min="2744" max="2744" width="10.5703125" style="526" customWidth="1"/>
    <col min="2745" max="2749" width="17.5703125" style="526" customWidth="1"/>
    <col min="2750" max="2750" width="26.140625" style="526" customWidth="1"/>
    <col min="2751" max="2751" width="9.85546875" style="526" customWidth="1"/>
    <col min="2752" max="2752" width="15.42578125" style="526" customWidth="1"/>
    <col min="2753" max="2753" width="14.5703125" style="526" customWidth="1"/>
    <col min="2754" max="2755" width="9.140625" style="526"/>
    <col min="2756" max="2756" width="11.5703125" style="526" bestFit="1" customWidth="1"/>
    <col min="2757" max="2757" width="9.140625" style="526"/>
    <col min="2758" max="2758" width="7.5703125" style="526" bestFit="1" customWidth="1"/>
    <col min="2759" max="2990" width="9.140625" style="526"/>
    <col min="2991" max="2991" width="2" style="526" customWidth="1"/>
    <col min="2992" max="2992" width="4.28515625" style="526" customWidth="1"/>
    <col min="2993" max="2993" width="33.28515625" style="526" customWidth="1"/>
    <col min="2994" max="2994" width="7.140625" style="526" customWidth="1"/>
    <col min="2995" max="2995" width="9.7109375" style="526" customWidth="1"/>
    <col min="2996" max="2996" width="13.85546875" style="526" customWidth="1"/>
    <col min="2997" max="2997" width="19.28515625" style="526" customWidth="1"/>
    <col min="2998" max="2998" width="11.85546875" style="526" customWidth="1"/>
    <col min="2999" max="2999" width="15.7109375" style="526" customWidth="1"/>
    <col min="3000" max="3000" width="10.5703125" style="526" customWidth="1"/>
    <col min="3001" max="3005" width="17.5703125" style="526" customWidth="1"/>
    <col min="3006" max="3006" width="26.140625" style="526" customWidth="1"/>
    <col min="3007" max="3007" width="9.85546875" style="526" customWidth="1"/>
    <col min="3008" max="3008" width="15.42578125" style="526" customWidth="1"/>
    <col min="3009" max="3009" width="14.5703125" style="526" customWidth="1"/>
    <col min="3010" max="3011" width="9.140625" style="526"/>
    <col min="3012" max="3012" width="11.5703125" style="526" bestFit="1" customWidth="1"/>
    <col min="3013" max="3013" width="9.140625" style="526"/>
    <col min="3014" max="3014" width="7.5703125" style="526" bestFit="1" customWidth="1"/>
    <col min="3015" max="3246" width="9.140625" style="526"/>
    <col min="3247" max="3247" width="2" style="526" customWidth="1"/>
    <col min="3248" max="3248" width="4.28515625" style="526" customWidth="1"/>
    <col min="3249" max="3249" width="33.28515625" style="526" customWidth="1"/>
    <col min="3250" max="3250" width="7.140625" style="526" customWidth="1"/>
    <col min="3251" max="3251" width="9.7109375" style="526" customWidth="1"/>
    <col min="3252" max="3252" width="13.85546875" style="526" customWidth="1"/>
    <col min="3253" max="3253" width="19.28515625" style="526" customWidth="1"/>
    <col min="3254" max="3254" width="11.85546875" style="526" customWidth="1"/>
    <col min="3255" max="3255" width="15.7109375" style="526" customWidth="1"/>
    <col min="3256" max="3256" width="10.5703125" style="526" customWidth="1"/>
    <col min="3257" max="3261" width="17.5703125" style="526" customWidth="1"/>
    <col min="3262" max="3262" width="26.140625" style="526" customWidth="1"/>
    <col min="3263" max="3263" width="9.85546875" style="526" customWidth="1"/>
    <col min="3264" max="3264" width="15.42578125" style="526" customWidth="1"/>
    <col min="3265" max="3265" width="14.5703125" style="526" customWidth="1"/>
    <col min="3266" max="3267" width="9.140625" style="526"/>
    <col min="3268" max="3268" width="11.5703125" style="526" bestFit="1" customWidth="1"/>
    <col min="3269" max="3269" width="9.140625" style="526"/>
    <col min="3270" max="3270" width="7.5703125" style="526" bestFit="1" customWidth="1"/>
    <col min="3271" max="3502" width="9.140625" style="526"/>
    <col min="3503" max="3503" width="2" style="526" customWidth="1"/>
    <col min="3504" max="3504" width="4.28515625" style="526" customWidth="1"/>
    <col min="3505" max="3505" width="33.28515625" style="526" customWidth="1"/>
    <col min="3506" max="3506" width="7.140625" style="526" customWidth="1"/>
    <col min="3507" max="3507" width="9.7109375" style="526" customWidth="1"/>
    <col min="3508" max="3508" width="13.85546875" style="526" customWidth="1"/>
    <col min="3509" max="3509" width="19.28515625" style="526" customWidth="1"/>
    <col min="3510" max="3510" width="11.85546875" style="526" customWidth="1"/>
    <col min="3511" max="3511" width="15.7109375" style="526" customWidth="1"/>
    <col min="3512" max="3512" width="10.5703125" style="526" customWidth="1"/>
    <col min="3513" max="3517" width="17.5703125" style="526" customWidth="1"/>
    <col min="3518" max="3518" width="26.140625" style="526" customWidth="1"/>
    <col min="3519" max="3519" width="9.85546875" style="526" customWidth="1"/>
    <col min="3520" max="3520" width="15.42578125" style="526" customWidth="1"/>
    <col min="3521" max="3521" width="14.5703125" style="526" customWidth="1"/>
    <col min="3522" max="3523" width="9.140625" style="526"/>
    <col min="3524" max="3524" width="11.5703125" style="526" bestFit="1" customWidth="1"/>
    <col min="3525" max="3525" width="9.140625" style="526"/>
    <col min="3526" max="3526" width="7.5703125" style="526" bestFit="1" customWidth="1"/>
    <col min="3527" max="3758" width="9.140625" style="526"/>
    <col min="3759" max="3759" width="2" style="526" customWidth="1"/>
    <col min="3760" max="3760" width="4.28515625" style="526" customWidth="1"/>
    <col min="3761" max="3761" width="33.28515625" style="526" customWidth="1"/>
    <col min="3762" max="3762" width="7.140625" style="526" customWidth="1"/>
    <col min="3763" max="3763" width="9.7109375" style="526" customWidth="1"/>
    <col min="3764" max="3764" width="13.85546875" style="526" customWidth="1"/>
    <col min="3765" max="3765" width="19.28515625" style="526" customWidth="1"/>
    <col min="3766" max="3766" width="11.85546875" style="526" customWidth="1"/>
    <col min="3767" max="3767" width="15.7109375" style="526" customWidth="1"/>
    <col min="3768" max="3768" width="10.5703125" style="526" customWidth="1"/>
    <col min="3769" max="3773" width="17.5703125" style="526" customWidth="1"/>
    <col min="3774" max="3774" width="26.140625" style="526" customWidth="1"/>
    <col min="3775" max="3775" width="9.85546875" style="526" customWidth="1"/>
    <col min="3776" max="3776" width="15.42578125" style="526" customWidth="1"/>
    <col min="3777" max="3777" width="14.5703125" style="526" customWidth="1"/>
    <col min="3778" max="3779" width="9.140625" style="526"/>
    <col min="3780" max="3780" width="11.5703125" style="526" bestFit="1" customWidth="1"/>
    <col min="3781" max="3781" width="9.140625" style="526"/>
    <col min="3782" max="3782" width="7.5703125" style="526" bestFit="1" customWidth="1"/>
    <col min="3783" max="4014" width="9.140625" style="526"/>
    <col min="4015" max="4015" width="2" style="526" customWidth="1"/>
    <col min="4016" max="4016" width="4.28515625" style="526" customWidth="1"/>
    <col min="4017" max="4017" width="33.28515625" style="526" customWidth="1"/>
    <col min="4018" max="4018" width="7.140625" style="526" customWidth="1"/>
    <col min="4019" max="4019" width="9.7109375" style="526" customWidth="1"/>
    <col min="4020" max="4020" width="13.85546875" style="526" customWidth="1"/>
    <col min="4021" max="4021" width="19.28515625" style="526" customWidth="1"/>
    <col min="4022" max="4022" width="11.85546875" style="526" customWidth="1"/>
    <col min="4023" max="4023" width="15.7109375" style="526" customWidth="1"/>
    <col min="4024" max="4024" width="10.5703125" style="526" customWidth="1"/>
    <col min="4025" max="4029" width="17.5703125" style="526" customWidth="1"/>
    <col min="4030" max="4030" width="26.140625" style="526" customWidth="1"/>
    <col min="4031" max="4031" width="9.85546875" style="526" customWidth="1"/>
    <col min="4032" max="4032" width="15.42578125" style="526" customWidth="1"/>
    <col min="4033" max="4033" width="14.5703125" style="526" customWidth="1"/>
    <col min="4034" max="4035" width="9.140625" style="526"/>
    <col min="4036" max="4036" width="11.5703125" style="526" bestFit="1" customWidth="1"/>
    <col min="4037" max="4037" width="9.140625" style="526"/>
    <col min="4038" max="4038" width="7.5703125" style="526" bestFit="1" customWidth="1"/>
    <col min="4039" max="4270" width="9.140625" style="526"/>
    <col min="4271" max="4271" width="2" style="526" customWidth="1"/>
    <col min="4272" max="4272" width="4.28515625" style="526" customWidth="1"/>
    <col min="4273" max="4273" width="33.28515625" style="526" customWidth="1"/>
    <col min="4274" max="4274" width="7.140625" style="526" customWidth="1"/>
    <col min="4275" max="4275" width="9.7109375" style="526" customWidth="1"/>
    <col min="4276" max="4276" width="13.85546875" style="526" customWidth="1"/>
    <col min="4277" max="4277" width="19.28515625" style="526" customWidth="1"/>
    <col min="4278" max="4278" width="11.85546875" style="526" customWidth="1"/>
    <col min="4279" max="4279" width="15.7109375" style="526" customWidth="1"/>
    <col min="4280" max="4280" width="10.5703125" style="526" customWidth="1"/>
    <col min="4281" max="4285" width="17.5703125" style="526" customWidth="1"/>
    <col min="4286" max="4286" width="26.140625" style="526" customWidth="1"/>
    <col min="4287" max="4287" width="9.85546875" style="526" customWidth="1"/>
    <col min="4288" max="4288" width="15.42578125" style="526" customWidth="1"/>
    <col min="4289" max="4289" width="14.5703125" style="526" customWidth="1"/>
    <col min="4290" max="4291" width="9.140625" style="526"/>
    <col min="4292" max="4292" width="11.5703125" style="526" bestFit="1" customWidth="1"/>
    <col min="4293" max="4293" width="9.140625" style="526"/>
    <col min="4294" max="4294" width="7.5703125" style="526" bestFit="1" customWidth="1"/>
    <col min="4295" max="4526" width="9.140625" style="526"/>
    <col min="4527" max="4527" width="2" style="526" customWidth="1"/>
    <col min="4528" max="4528" width="4.28515625" style="526" customWidth="1"/>
    <col min="4529" max="4529" width="33.28515625" style="526" customWidth="1"/>
    <col min="4530" max="4530" width="7.140625" style="526" customWidth="1"/>
    <col min="4531" max="4531" width="9.7109375" style="526" customWidth="1"/>
    <col min="4532" max="4532" width="13.85546875" style="526" customWidth="1"/>
    <col min="4533" max="4533" width="19.28515625" style="526" customWidth="1"/>
    <col min="4534" max="4534" width="11.85546875" style="526" customWidth="1"/>
    <col min="4535" max="4535" width="15.7109375" style="526" customWidth="1"/>
    <col min="4536" max="4536" width="10.5703125" style="526" customWidth="1"/>
    <col min="4537" max="4541" width="17.5703125" style="526" customWidth="1"/>
    <col min="4542" max="4542" width="26.140625" style="526" customWidth="1"/>
    <col min="4543" max="4543" width="9.85546875" style="526" customWidth="1"/>
    <col min="4544" max="4544" width="15.42578125" style="526" customWidth="1"/>
    <col min="4545" max="4545" width="14.5703125" style="526" customWidth="1"/>
    <col min="4546" max="4547" width="9.140625" style="526"/>
    <col min="4548" max="4548" width="11.5703125" style="526" bestFit="1" customWidth="1"/>
    <col min="4549" max="4549" width="9.140625" style="526"/>
    <col min="4550" max="4550" width="7.5703125" style="526" bestFit="1" customWidth="1"/>
    <col min="4551" max="4782" width="9.140625" style="526"/>
    <col min="4783" max="4783" width="2" style="526" customWidth="1"/>
    <col min="4784" max="4784" width="4.28515625" style="526" customWidth="1"/>
    <col min="4785" max="4785" width="33.28515625" style="526" customWidth="1"/>
    <col min="4786" max="4786" width="7.140625" style="526" customWidth="1"/>
    <col min="4787" max="4787" width="9.7109375" style="526" customWidth="1"/>
    <col min="4788" max="4788" width="13.85546875" style="526" customWidth="1"/>
    <col min="4789" max="4789" width="19.28515625" style="526" customWidth="1"/>
    <col min="4790" max="4790" width="11.85546875" style="526" customWidth="1"/>
    <col min="4791" max="4791" width="15.7109375" style="526" customWidth="1"/>
    <col min="4792" max="4792" width="10.5703125" style="526" customWidth="1"/>
    <col min="4793" max="4797" width="17.5703125" style="526" customWidth="1"/>
    <col min="4798" max="4798" width="26.140625" style="526" customWidth="1"/>
    <col min="4799" max="4799" width="9.85546875" style="526" customWidth="1"/>
    <col min="4800" max="4800" width="15.42578125" style="526" customWidth="1"/>
    <col min="4801" max="4801" width="14.5703125" style="526" customWidth="1"/>
    <col min="4802" max="4803" width="9.140625" style="526"/>
    <col min="4804" max="4804" width="11.5703125" style="526" bestFit="1" customWidth="1"/>
    <col min="4805" max="4805" width="9.140625" style="526"/>
    <col min="4806" max="4806" width="7.5703125" style="526" bestFit="1" customWidth="1"/>
    <col min="4807" max="5038" width="9.140625" style="526"/>
    <col min="5039" max="5039" width="2" style="526" customWidth="1"/>
    <col min="5040" max="5040" width="4.28515625" style="526" customWidth="1"/>
    <col min="5041" max="5041" width="33.28515625" style="526" customWidth="1"/>
    <col min="5042" max="5042" width="7.140625" style="526" customWidth="1"/>
    <col min="5043" max="5043" width="9.7109375" style="526" customWidth="1"/>
    <col min="5044" max="5044" width="13.85546875" style="526" customWidth="1"/>
    <col min="5045" max="5045" width="19.28515625" style="526" customWidth="1"/>
    <col min="5046" max="5046" width="11.85546875" style="526" customWidth="1"/>
    <col min="5047" max="5047" width="15.7109375" style="526" customWidth="1"/>
    <col min="5048" max="5048" width="10.5703125" style="526" customWidth="1"/>
    <col min="5049" max="5053" width="17.5703125" style="526" customWidth="1"/>
    <col min="5054" max="5054" width="26.140625" style="526" customWidth="1"/>
    <col min="5055" max="5055" width="9.85546875" style="526" customWidth="1"/>
    <col min="5056" max="5056" width="15.42578125" style="526" customWidth="1"/>
    <col min="5057" max="5057" width="14.5703125" style="526" customWidth="1"/>
    <col min="5058" max="5059" width="9.140625" style="526"/>
    <col min="5060" max="5060" width="11.5703125" style="526" bestFit="1" customWidth="1"/>
    <col min="5061" max="5061" width="9.140625" style="526"/>
    <col min="5062" max="5062" width="7.5703125" style="526" bestFit="1" customWidth="1"/>
    <col min="5063" max="5294" width="9.140625" style="526"/>
    <col min="5295" max="5295" width="2" style="526" customWidth="1"/>
    <col min="5296" max="5296" width="4.28515625" style="526" customWidth="1"/>
    <col min="5297" max="5297" width="33.28515625" style="526" customWidth="1"/>
    <col min="5298" max="5298" width="7.140625" style="526" customWidth="1"/>
    <col min="5299" max="5299" width="9.7109375" style="526" customWidth="1"/>
    <col min="5300" max="5300" width="13.85546875" style="526" customWidth="1"/>
    <col min="5301" max="5301" width="19.28515625" style="526" customWidth="1"/>
    <col min="5302" max="5302" width="11.85546875" style="526" customWidth="1"/>
    <col min="5303" max="5303" width="15.7109375" style="526" customWidth="1"/>
    <col min="5304" max="5304" width="10.5703125" style="526" customWidth="1"/>
    <col min="5305" max="5309" width="17.5703125" style="526" customWidth="1"/>
    <col min="5310" max="5310" width="26.140625" style="526" customWidth="1"/>
    <col min="5311" max="5311" width="9.85546875" style="526" customWidth="1"/>
    <col min="5312" max="5312" width="15.42578125" style="526" customWidth="1"/>
    <col min="5313" max="5313" width="14.5703125" style="526" customWidth="1"/>
    <col min="5314" max="5315" width="9.140625" style="526"/>
    <col min="5316" max="5316" width="11.5703125" style="526" bestFit="1" customWidth="1"/>
    <col min="5317" max="5317" width="9.140625" style="526"/>
    <col min="5318" max="5318" width="7.5703125" style="526" bestFit="1" customWidth="1"/>
    <col min="5319" max="5550" width="9.140625" style="526"/>
    <col min="5551" max="5551" width="2" style="526" customWidth="1"/>
    <col min="5552" max="5552" width="4.28515625" style="526" customWidth="1"/>
    <col min="5553" max="5553" width="33.28515625" style="526" customWidth="1"/>
    <col min="5554" max="5554" width="7.140625" style="526" customWidth="1"/>
    <col min="5555" max="5555" width="9.7109375" style="526" customWidth="1"/>
    <col min="5556" max="5556" width="13.85546875" style="526" customWidth="1"/>
    <col min="5557" max="5557" width="19.28515625" style="526" customWidth="1"/>
    <col min="5558" max="5558" width="11.85546875" style="526" customWidth="1"/>
    <col min="5559" max="5559" width="15.7109375" style="526" customWidth="1"/>
    <col min="5560" max="5560" width="10.5703125" style="526" customWidth="1"/>
    <col min="5561" max="5565" width="17.5703125" style="526" customWidth="1"/>
    <col min="5566" max="5566" width="26.140625" style="526" customWidth="1"/>
    <col min="5567" max="5567" width="9.85546875" style="526" customWidth="1"/>
    <col min="5568" max="5568" width="15.42578125" style="526" customWidth="1"/>
    <col min="5569" max="5569" width="14.5703125" style="526" customWidth="1"/>
    <col min="5570" max="5571" width="9.140625" style="526"/>
    <col min="5572" max="5572" width="11.5703125" style="526" bestFit="1" customWidth="1"/>
    <col min="5573" max="5573" width="9.140625" style="526"/>
    <col min="5574" max="5574" width="7.5703125" style="526" bestFit="1" customWidth="1"/>
    <col min="5575" max="5806" width="9.140625" style="526"/>
    <col min="5807" max="5807" width="2" style="526" customWidth="1"/>
    <col min="5808" max="5808" width="4.28515625" style="526" customWidth="1"/>
    <col min="5809" max="5809" width="33.28515625" style="526" customWidth="1"/>
    <col min="5810" max="5810" width="7.140625" style="526" customWidth="1"/>
    <col min="5811" max="5811" width="9.7109375" style="526" customWidth="1"/>
    <col min="5812" max="5812" width="13.85546875" style="526" customWidth="1"/>
    <col min="5813" max="5813" width="19.28515625" style="526" customWidth="1"/>
    <col min="5814" max="5814" width="11.85546875" style="526" customWidth="1"/>
    <col min="5815" max="5815" width="15.7109375" style="526" customWidth="1"/>
    <col min="5816" max="5816" width="10.5703125" style="526" customWidth="1"/>
    <col min="5817" max="5821" width="17.5703125" style="526" customWidth="1"/>
    <col min="5822" max="5822" width="26.140625" style="526" customWidth="1"/>
    <col min="5823" max="5823" width="9.85546875" style="526" customWidth="1"/>
    <col min="5824" max="5824" width="15.42578125" style="526" customWidth="1"/>
    <col min="5825" max="5825" width="14.5703125" style="526" customWidth="1"/>
    <col min="5826" max="5827" width="9.140625" style="526"/>
    <col min="5828" max="5828" width="11.5703125" style="526" bestFit="1" customWidth="1"/>
    <col min="5829" max="5829" width="9.140625" style="526"/>
    <col min="5830" max="5830" width="7.5703125" style="526" bestFit="1" customWidth="1"/>
    <col min="5831" max="6062" width="9.140625" style="526"/>
    <col min="6063" max="6063" width="2" style="526" customWidth="1"/>
    <col min="6064" max="6064" width="4.28515625" style="526" customWidth="1"/>
    <col min="6065" max="6065" width="33.28515625" style="526" customWidth="1"/>
    <col min="6066" max="6066" width="7.140625" style="526" customWidth="1"/>
    <col min="6067" max="6067" width="9.7109375" style="526" customWidth="1"/>
    <col min="6068" max="6068" width="13.85546875" style="526" customWidth="1"/>
    <col min="6069" max="6069" width="19.28515625" style="526" customWidth="1"/>
    <col min="6070" max="6070" width="11.85546875" style="526" customWidth="1"/>
    <col min="6071" max="6071" width="15.7109375" style="526" customWidth="1"/>
    <col min="6072" max="6072" width="10.5703125" style="526" customWidth="1"/>
    <col min="6073" max="6077" width="17.5703125" style="526" customWidth="1"/>
    <col min="6078" max="6078" width="26.140625" style="526" customWidth="1"/>
    <col min="6079" max="6079" width="9.85546875" style="526" customWidth="1"/>
    <col min="6080" max="6080" width="15.42578125" style="526" customWidth="1"/>
    <col min="6081" max="6081" width="14.5703125" style="526" customWidth="1"/>
    <col min="6082" max="6083" width="9.140625" style="526"/>
    <col min="6084" max="6084" width="11.5703125" style="526" bestFit="1" customWidth="1"/>
    <col min="6085" max="6085" width="9.140625" style="526"/>
    <col min="6086" max="6086" width="7.5703125" style="526" bestFit="1" customWidth="1"/>
    <col min="6087" max="6318" width="9.140625" style="526"/>
    <col min="6319" max="6319" width="2" style="526" customWidth="1"/>
    <col min="6320" max="6320" width="4.28515625" style="526" customWidth="1"/>
    <col min="6321" max="6321" width="33.28515625" style="526" customWidth="1"/>
    <col min="6322" max="6322" width="7.140625" style="526" customWidth="1"/>
    <col min="6323" max="6323" width="9.7109375" style="526" customWidth="1"/>
    <col min="6324" max="6324" width="13.85546875" style="526" customWidth="1"/>
    <col min="6325" max="6325" width="19.28515625" style="526" customWidth="1"/>
    <col min="6326" max="6326" width="11.85546875" style="526" customWidth="1"/>
    <col min="6327" max="6327" width="15.7109375" style="526" customWidth="1"/>
    <col min="6328" max="6328" width="10.5703125" style="526" customWidth="1"/>
    <col min="6329" max="6333" width="17.5703125" style="526" customWidth="1"/>
    <col min="6334" max="6334" width="26.140625" style="526" customWidth="1"/>
    <col min="6335" max="6335" width="9.85546875" style="526" customWidth="1"/>
    <col min="6336" max="6336" width="15.42578125" style="526" customWidth="1"/>
    <col min="6337" max="6337" width="14.5703125" style="526" customWidth="1"/>
    <col min="6338" max="6339" width="9.140625" style="526"/>
    <col min="6340" max="6340" width="11.5703125" style="526" bestFit="1" customWidth="1"/>
    <col min="6341" max="6341" width="9.140625" style="526"/>
    <col min="6342" max="6342" width="7.5703125" style="526" bestFit="1" customWidth="1"/>
    <col min="6343" max="6574" width="9.140625" style="526"/>
    <col min="6575" max="6575" width="2" style="526" customWidth="1"/>
    <col min="6576" max="6576" width="4.28515625" style="526" customWidth="1"/>
    <col min="6577" max="6577" width="33.28515625" style="526" customWidth="1"/>
    <col min="6578" max="6578" width="7.140625" style="526" customWidth="1"/>
    <col min="6579" max="6579" width="9.7109375" style="526" customWidth="1"/>
    <col min="6580" max="6580" width="13.85546875" style="526" customWidth="1"/>
    <col min="6581" max="6581" width="19.28515625" style="526" customWidth="1"/>
    <col min="6582" max="6582" width="11.85546875" style="526" customWidth="1"/>
    <col min="6583" max="6583" width="15.7109375" style="526" customWidth="1"/>
    <col min="6584" max="6584" width="10.5703125" style="526" customWidth="1"/>
    <col min="6585" max="6589" width="17.5703125" style="526" customWidth="1"/>
    <col min="6590" max="6590" width="26.140625" style="526" customWidth="1"/>
    <col min="6591" max="6591" width="9.85546875" style="526" customWidth="1"/>
    <col min="6592" max="6592" width="15.42578125" style="526" customWidth="1"/>
    <col min="6593" max="6593" width="14.5703125" style="526" customWidth="1"/>
    <col min="6594" max="6595" width="9.140625" style="526"/>
    <col min="6596" max="6596" width="11.5703125" style="526" bestFit="1" customWidth="1"/>
    <col min="6597" max="6597" width="9.140625" style="526"/>
    <col min="6598" max="6598" width="7.5703125" style="526" bestFit="1" customWidth="1"/>
    <col min="6599" max="6830" width="9.140625" style="526"/>
    <col min="6831" max="6831" width="2" style="526" customWidth="1"/>
    <col min="6832" max="6832" width="4.28515625" style="526" customWidth="1"/>
    <col min="6833" max="6833" width="33.28515625" style="526" customWidth="1"/>
    <col min="6834" max="6834" width="7.140625" style="526" customWidth="1"/>
    <col min="6835" max="6835" width="9.7109375" style="526" customWidth="1"/>
    <col min="6836" max="6836" width="13.85546875" style="526" customWidth="1"/>
    <col min="6837" max="6837" width="19.28515625" style="526" customWidth="1"/>
    <col min="6838" max="6838" width="11.85546875" style="526" customWidth="1"/>
    <col min="6839" max="6839" width="15.7109375" style="526" customWidth="1"/>
    <col min="6840" max="6840" width="10.5703125" style="526" customWidth="1"/>
    <col min="6841" max="6845" width="17.5703125" style="526" customWidth="1"/>
    <col min="6846" max="6846" width="26.140625" style="526" customWidth="1"/>
    <col min="6847" max="6847" width="9.85546875" style="526" customWidth="1"/>
    <col min="6848" max="6848" width="15.42578125" style="526" customWidth="1"/>
    <col min="6849" max="6849" width="14.5703125" style="526" customWidth="1"/>
    <col min="6850" max="6851" width="9.140625" style="526"/>
    <col min="6852" max="6852" width="11.5703125" style="526" bestFit="1" customWidth="1"/>
    <col min="6853" max="6853" width="9.140625" style="526"/>
    <col min="6854" max="6854" width="7.5703125" style="526" bestFit="1" customWidth="1"/>
    <col min="6855" max="7086" width="9.140625" style="526"/>
    <col min="7087" max="7087" width="2" style="526" customWidth="1"/>
    <col min="7088" max="7088" width="4.28515625" style="526" customWidth="1"/>
    <col min="7089" max="7089" width="33.28515625" style="526" customWidth="1"/>
    <col min="7090" max="7090" width="7.140625" style="526" customWidth="1"/>
    <col min="7091" max="7091" width="9.7109375" style="526" customWidth="1"/>
    <col min="7092" max="7092" width="13.85546875" style="526" customWidth="1"/>
    <col min="7093" max="7093" width="19.28515625" style="526" customWidth="1"/>
    <col min="7094" max="7094" width="11.85546875" style="526" customWidth="1"/>
    <col min="7095" max="7095" width="15.7109375" style="526" customWidth="1"/>
    <col min="7096" max="7096" width="10.5703125" style="526" customWidth="1"/>
    <col min="7097" max="7101" width="17.5703125" style="526" customWidth="1"/>
    <col min="7102" max="7102" width="26.140625" style="526" customWidth="1"/>
    <col min="7103" max="7103" width="9.85546875" style="526" customWidth="1"/>
    <col min="7104" max="7104" width="15.42578125" style="526" customWidth="1"/>
    <col min="7105" max="7105" width="14.5703125" style="526" customWidth="1"/>
    <col min="7106" max="7107" width="9.140625" style="526"/>
    <col min="7108" max="7108" width="11.5703125" style="526" bestFit="1" customWidth="1"/>
    <col min="7109" max="7109" width="9.140625" style="526"/>
    <col min="7110" max="7110" width="7.5703125" style="526" bestFit="1" customWidth="1"/>
    <col min="7111" max="7342" width="9.140625" style="526"/>
    <col min="7343" max="7343" width="2" style="526" customWidth="1"/>
    <col min="7344" max="7344" width="4.28515625" style="526" customWidth="1"/>
    <col min="7345" max="7345" width="33.28515625" style="526" customWidth="1"/>
    <col min="7346" max="7346" width="7.140625" style="526" customWidth="1"/>
    <col min="7347" max="7347" width="9.7109375" style="526" customWidth="1"/>
    <col min="7348" max="7348" width="13.85546875" style="526" customWidth="1"/>
    <col min="7349" max="7349" width="19.28515625" style="526" customWidth="1"/>
    <col min="7350" max="7350" width="11.85546875" style="526" customWidth="1"/>
    <col min="7351" max="7351" width="15.7109375" style="526" customWidth="1"/>
    <col min="7352" max="7352" width="10.5703125" style="526" customWidth="1"/>
    <col min="7353" max="7357" width="17.5703125" style="526" customWidth="1"/>
    <col min="7358" max="7358" width="26.140625" style="526" customWidth="1"/>
    <col min="7359" max="7359" width="9.85546875" style="526" customWidth="1"/>
    <col min="7360" max="7360" width="15.42578125" style="526" customWidth="1"/>
    <col min="7361" max="7361" width="14.5703125" style="526" customWidth="1"/>
    <col min="7362" max="7363" width="9.140625" style="526"/>
    <col min="7364" max="7364" width="11.5703125" style="526" bestFit="1" customWidth="1"/>
    <col min="7365" max="7365" width="9.140625" style="526"/>
    <col min="7366" max="7366" width="7.5703125" style="526" bestFit="1" customWidth="1"/>
    <col min="7367" max="7598" width="9.140625" style="526"/>
    <col min="7599" max="7599" width="2" style="526" customWidth="1"/>
    <col min="7600" max="7600" width="4.28515625" style="526" customWidth="1"/>
    <col min="7601" max="7601" width="33.28515625" style="526" customWidth="1"/>
    <col min="7602" max="7602" width="7.140625" style="526" customWidth="1"/>
    <col min="7603" max="7603" width="9.7109375" style="526" customWidth="1"/>
    <col min="7604" max="7604" width="13.85546875" style="526" customWidth="1"/>
    <col min="7605" max="7605" width="19.28515625" style="526" customWidth="1"/>
    <col min="7606" max="7606" width="11.85546875" style="526" customWidth="1"/>
    <col min="7607" max="7607" width="15.7109375" style="526" customWidth="1"/>
    <col min="7608" max="7608" width="10.5703125" style="526" customWidth="1"/>
    <col min="7609" max="7613" width="17.5703125" style="526" customWidth="1"/>
    <col min="7614" max="7614" width="26.140625" style="526" customWidth="1"/>
    <col min="7615" max="7615" width="9.85546875" style="526" customWidth="1"/>
    <col min="7616" max="7616" width="15.42578125" style="526" customWidth="1"/>
    <col min="7617" max="7617" width="14.5703125" style="526" customWidth="1"/>
    <col min="7618" max="7619" width="9.140625" style="526"/>
    <col min="7620" max="7620" width="11.5703125" style="526" bestFit="1" customWidth="1"/>
    <col min="7621" max="7621" width="9.140625" style="526"/>
    <col min="7622" max="7622" width="7.5703125" style="526" bestFit="1" customWidth="1"/>
    <col min="7623" max="7854" width="9.140625" style="526"/>
    <col min="7855" max="7855" width="2" style="526" customWidth="1"/>
    <col min="7856" max="7856" width="4.28515625" style="526" customWidth="1"/>
    <col min="7857" max="7857" width="33.28515625" style="526" customWidth="1"/>
    <col min="7858" max="7858" width="7.140625" style="526" customWidth="1"/>
    <col min="7859" max="7859" width="9.7109375" style="526" customWidth="1"/>
    <col min="7860" max="7860" width="13.85546875" style="526" customWidth="1"/>
    <col min="7861" max="7861" width="19.28515625" style="526" customWidth="1"/>
    <col min="7862" max="7862" width="11.85546875" style="526" customWidth="1"/>
    <col min="7863" max="7863" width="15.7109375" style="526" customWidth="1"/>
    <col min="7864" max="7864" width="10.5703125" style="526" customWidth="1"/>
    <col min="7865" max="7869" width="17.5703125" style="526" customWidth="1"/>
    <col min="7870" max="7870" width="26.140625" style="526" customWidth="1"/>
    <col min="7871" max="7871" width="9.85546875" style="526" customWidth="1"/>
    <col min="7872" max="7872" width="15.42578125" style="526" customWidth="1"/>
    <col min="7873" max="7873" width="14.5703125" style="526" customWidth="1"/>
    <col min="7874" max="7875" width="9.140625" style="526"/>
    <col min="7876" max="7876" width="11.5703125" style="526" bestFit="1" customWidth="1"/>
    <col min="7877" max="7877" width="9.140625" style="526"/>
    <col min="7878" max="7878" width="7.5703125" style="526" bestFit="1" customWidth="1"/>
    <col min="7879" max="8110" width="9.140625" style="526"/>
    <col min="8111" max="8111" width="2" style="526" customWidth="1"/>
    <col min="8112" max="8112" width="4.28515625" style="526" customWidth="1"/>
    <col min="8113" max="8113" width="33.28515625" style="526" customWidth="1"/>
    <col min="8114" max="8114" width="7.140625" style="526" customWidth="1"/>
    <col min="8115" max="8115" width="9.7109375" style="526" customWidth="1"/>
    <col min="8116" max="8116" width="13.85546875" style="526" customWidth="1"/>
    <col min="8117" max="8117" width="19.28515625" style="526" customWidth="1"/>
    <col min="8118" max="8118" width="11.85546875" style="526" customWidth="1"/>
    <col min="8119" max="8119" width="15.7109375" style="526" customWidth="1"/>
    <col min="8120" max="8120" width="10.5703125" style="526" customWidth="1"/>
    <col min="8121" max="8125" width="17.5703125" style="526" customWidth="1"/>
    <col min="8126" max="8126" width="26.140625" style="526" customWidth="1"/>
    <col min="8127" max="8127" width="9.85546875" style="526" customWidth="1"/>
    <col min="8128" max="8128" width="15.42578125" style="526" customWidth="1"/>
    <col min="8129" max="8129" width="14.5703125" style="526" customWidth="1"/>
    <col min="8130" max="8131" width="9.140625" style="526"/>
    <col min="8132" max="8132" width="11.5703125" style="526" bestFit="1" customWidth="1"/>
    <col min="8133" max="8133" width="9.140625" style="526"/>
    <col min="8134" max="8134" width="7.5703125" style="526" bestFit="1" customWidth="1"/>
    <col min="8135" max="8366" width="9.140625" style="526"/>
    <col min="8367" max="8367" width="2" style="526" customWidth="1"/>
    <col min="8368" max="8368" width="4.28515625" style="526" customWidth="1"/>
    <col min="8369" max="8369" width="33.28515625" style="526" customWidth="1"/>
    <col min="8370" max="8370" width="7.140625" style="526" customWidth="1"/>
    <col min="8371" max="8371" width="9.7109375" style="526" customWidth="1"/>
    <col min="8372" max="8372" width="13.85546875" style="526" customWidth="1"/>
    <col min="8373" max="8373" width="19.28515625" style="526" customWidth="1"/>
    <col min="8374" max="8374" width="11.85546875" style="526" customWidth="1"/>
    <col min="8375" max="8375" width="15.7109375" style="526" customWidth="1"/>
    <col min="8376" max="8376" width="10.5703125" style="526" customWidth="1"/>
    <col min="8377" max="8381" width="17.5703125" style="526" customWidth="1"/>
    <col min="8382" max="8382" width="26.140625" style="526" customWidth="1"/>
    <col min="8383" max="8383" width="9.85546875" style="526" customWidth="1"/>
    <col min="8384" max="8384" width="15.42578125" style="526" customWidth="1"/>
    <col min="8385" max="8385" width="14.5703125" style="526" customWidth="1"/>
    <col min="8386" max="8387" width="9.140625" style="526"/>
    <col min="8388" max="8388" width="11.5703125" style="526" bestFit="1" customWidth="1"/>
    <col min="8389" max="8389" width="9.140625" style="526"/>
    <col min="8390" max="8390" width="7.5703125" style="526" bestFit="1" customWidth="1"/>
    <col min="8391" max="8622" width="9.140625" style="526"/>
    <col min="8623" max="8623" width="2" style="526" customWidth="1"/>
    <col min="8624" max="8624" width="4.28515625" style="526" customWidth="1"/>
    <col min="8625" max="8625" width="33.28515625" style="526" customWidth="1"/>
    <col min="8626" max="8626" width="7.140625" style="526" customWidth="1"/>
    <col min="8627" max="8627" width="9.7109375" style="526" customWidth="1"/>
    <col min="8628" max="8628" width="13.85546875" style="526" customWidth="1"/>
    <col min="8629" max="8629" width="19.28515625" style="526" customWidth="1"/>
    <col min="8630" max="8630" width="11.85546875" style="526" customWidth="1"/>
    <col min="8631" max="8631" width="15.7109375" style="526" customWidth="1"/>
    <col min="8632" max="8632" width="10.5703125" style="526" customWidth="1"/>
    <col min="8633" max="8637" width="17.5703125" style="526" customWidth="1"/>
    <col min="8638" max="8638" width="26.140625" style="526" customWidth="1"/>
    <col min="8639" max="8639" width="9.85546875" style="526" customWidth="1"/>
    <col min="8640" max="8640" width="15.42578125" style="526" customWidth="1"/>
    <col min="8641" max="8641" width="14.5703125" style="526" customWidth="1"/>
    <col min="8642" max="8643" width="9.140625" style="526"/>
    <col min="8644" max="8644" width="11.5703125" style="526" bestFit="1" customWidth="1"/>
    <col min="8645" max="8645" width="9.140625" style="526"/>
    <col min="8646" max="8646" width="7.5703125" style="526" bestFit="1" customWidth="1"/>
    <col min="8647" max="8878" width="9.140625" style="526"/>
    <col min="8879" max="8879" width="2" style="526" customWidth="1"/>
    <col min="8880" max="8880" width="4.28515625" style="526" customWidth="1"/>
    <col min="8881" max="8881" width="33.28515625" style="526" customWidth="1"/>
    <col min="8882" max="8882" width="7.140625" style="526" customWidth="1"/>
    <col min="8883" max="8883" width="9.7109375" style="526" customWidth="1"/>
    <col min="8884" max="8884" width="13.85546875" style="526" customWidth="1"/>
    <col min="8885" max="8885" width="19.28515625" style="526" customWidth="1"/>
    <col min="8886" max="8886" width="11.85546875" style="526" customWidth="1"/>
    <col min="8887" max="8887" width="15.7109375" style="526" customWidth="1"/>
    <col min="8888" max="8888" width="10.5703125" style="526" customWidth="1"/>
    <col min="8889" max="8893" width="17.5703125" style="526" customWidth="1"/>
    <col min="8894" max="8894" width="26.140625" style="526" customWidth="1"/>
    <col min="8895" max="8895" width="9.85546875" style="526" customWidth="1"/>
    <col min="8896" max="8896" width="15.42578125" style="526" customWidth="1"/>
    <col min="8897" max="8897" width="14.5703125" style="526" customWidth="1"/>
    <col min="8898" max="8899" width="9.140625" style="526"/>
    <col min="8900" max="8900" width="11.5703125" style="526" bestFit="1" customWidth="1"/>
    <col min="8901" max="8901" width="9.140625" style="526"/>
    <col min="8902" max="8902" width="7.5703125" style="526" bestFit="1" customWidth="1"/>
    <col min="8903" max="9134" width="9.140625" style="526"/>
    <col min="9135" max="9135" width="2" style="526" customWidth="1"/>
    <col min="9136" max="9136" width="4.28515625" style="526" customWidth="1"/>
    <col min="9137" max="9137" width="33.28515625" style="526" customWidth="1"/>
    <col min="9138" max="9138" width="7.140625" style="526" customWidth="1"/>
    <col min="9139" max="9139" width="9.7109375" style="526" customWidth="1"/>
    <col min="9140" max="9140" width="13.85546875" style="526" customWidth="1"/>
    <col min="9141" max="9141" width="19.28515625" style="526" customWidth="1"/>
    <col min="9142" max="9142" width="11.85546875" style="526" customWidth="1"/>
    <col min="9143" max="9143" width="15.7109375" style="526" customWidth="1"/>
    <col min="9144" max="9144" width="10.5703125" style="526" customWidth="1"/>
    <col min="9145" max="9149" width="17.5703125" style="526" customWidth="1"/>
    <col min="9150" max="9150" width="26.140625" style="526" customWidth="1"/>
    <col min="9151" max="9151" width="9.85546875" style="526" customWidth="1"/>
    <col min="9152" max="9152" width="15.42578125" style="526" customWidth="1"/>
    <col min="9153" max="9153" width="14.5703125" style="526" customWidth="1"/>
    <col min="9154" max="9155" width="9.140625" style="526"/>
    <col min="9156" max="9156" width="11.5703125" style="526" bestFit="1" customWidth="1"/>
    <col min="9157" max="9157" width="9.140625" style="526"/>
    <col min="9158" max="9158" width="7.5703125" style="526" bestFit="1" customWidth="1"/>
    <col min="9159" max="9390" width="9.140625" style="526"/>
    <col min="9391" max="9391" width="2" style="526" customWidth="1"/>
    <col min="9392" max="9392" width="4.28515625" style="526" customWidth="1"/>
    <col min="9393" max="9393" width="33.28515625" style="526" customWidth="1"/>
    <col min="9394" max="9394" width="7.140625" style="526" customWidth="1"/>
    <col min="9395" max="9395" width="9.7109375" style="526" customWidth="1"/>
    <col min="9396" max="9396" width="13.85546875" style="526" customWidth="1"/>
    <col min="9397" max="9397" width="19.28515625" style="526" customWidth="1"/>
    <col min="9398" max="9398" width="11.85546875" style="526" customWidth="1"/>
    <col min="9399" max="9399" width="15.7109375" style="526" customWidth="1"/>
    <col min="9400" max="9400" width="10.5703125" style="526" customWidth="1"/>
    <col min="9401" max="9405" width="17.5703125" style="526" customWidth="1"/>
    <col min="9406" max="9406" width="26.140625" style="526" customWidth="1"/>
    <col min="9407" max="9407" width="9.85546875" style="526" customWidth="1"/>
    <col min="9408" max="9408" width="15.42578125" style="526" customWidth="1"/>
    <col min="9409" max="9409" width="14.5703125" style="526" customWidth="1"/>
    <col min="9410" max="9411" width="9.140625" style="526"/>
    <col min="9412" max="9412" width="11.5703125" style="526" bestFit="1" customWidth="1"/>
    <col min="9413" max="9413" width="9.140625" style="526"/>
    <col min="9414" max="9414" width="7.5703125" style="526" bestFit="1" customWidth="1"/>
    <col min="9415" max="9646" width="9.140625" style="526"/>
    <col min="9647" max="9647" width="2" style="526" customWidth="1"/>
    <col min="9648" max="9648" width="4.28515625" style="526" customWidth="1"/>
    <col min="9649" max="9649" width="33.28515625" style="526" customWidth="1"/>
    <col min="9650" max="9650" width="7.140625" style="526" customWidth="1"/>
    <col min="9651" max="9651" width="9.7109375" style="526" customWidth="1"/>
    <col min="9652" max="9652" width="13.85546875" style="526" customWidth="1"/>
    <col min="9653" max="9653" width="19.28515625" style="526" customWidth="1"/>
    <col min="9654" max="9654" width="11.85546875" style="526" customWidth="1"/>
    <col min="9655" max="9655" width="15.7109375" style="526" customWidth="1"/>
    <col min="9656" max="9656" width="10.5703125" style="526" customWidth="1"/>
    <col min="9657" max="9661" width="17.5703125" style="526" customWidth="1"/>
    <col min="9662" max="9662" width="26.140625" style="526" customWidth="1"/>
    <col min="9663" max="9663" width="9.85546875" style="526" customWidth="1"/>
    <col min="9664" max="9664" width="15.42578125" style="526" customWidth="1"/>
    <col min="9665" max="9665" width="14.5703125" style="526" customWidth="1"/>
    <col min="9666" max="9667" width="9.140625" style="526"/>
    <col min="9668" max="9668" width="11.5703125" style="526" bestFit="1" customWidth="1"/>
    <col min="9669" max="9669" width="9.140625" style="526"/>
    <col min="9670" max="9670" width="7.5703125" style="526" bestFit="1" customWidth="1"/>
    <col min="9671" max="9902" width="9.140625" style="526"/>
    <col min="9903" max="9903" width="2" style="526" customWidth="1"/>
    <col min="9904" max="9904" width="4.28515625" style="526" customWidth="1"/>
    <col min="9905" max="9905" width="33.28515625" style="526" customWidth="1"/>
    <col min="9906" max="9906" width="7.140625" style="526" customWidth="1"/>
    <col min="9907" max="9907" width="9.7109375" style="526" customWidth="1"/>
    <col min="9908" max="9908" width="13.85546875" style="526" customWidth="1"/>
    <col min="9909" max="9909" width="19.28515625" style="526" customWidth="1"/>
    <col min="9910" max="9910" width="11.85546875" style="526" customWidth="1"/>
    <col min="9911" max="9911" width="15.7109375" style="526" customWidth="1"/>
    <col min="9912" max="9912" width="10.5703125" style="526" customWidth="1"/>
    <col min="9913" max="9917" width="17.5703125" style="526" customWidth="1"/>
    <col min="9918" max="9918" width="26.140625" style="526" customWidth="1"/>
    <col min="9919" max="9919" width="9.85546875" style="526" customWidth="1"/>
    <col min="9920" max="9920" width="15.42578125" style="526" customWidth="1"/>
    <col min="9921" max="9921" width="14.5703125" style="526" customWidth="1"/>
    <col min="9922" max="9923" width="9.140625" style="526"/>
    <col min="9924" max="9924" width="11.5703125" style="526" bestFit="1" customWidth="1"/>
    <col min="9925" max="9925" width="9.140625" style="526"/>
    <col min="9926" max="9926" width="7.5703125" style="526" bestFit="1" customWidth="1"/>
    <col min="9927" max="10158" width="9.140625" style="526"/>
    <col min="10159" max="10159" width="2" style="526" customWidth="1"/>
    <col min="10160" max="10160" width="4.28515625" style="526" customWidth="1"/>
    <col min="10161" max="10161" width="33.28515625" style="526" customWidth="1"/>
    <col min="10162" max="10162" width="7.140625" style="526" customWidth="1"/>
    <col min="10163" max="10163" width="9.7109375" style="526" customWidth="1"/>
    <col min="10164" max="10164" width="13.85546875" style="526" customWidth="1"/>
    <col min="10165" max="10165" width="19.28515625" style="526" customWidth="1"/>
    <col min="10166" max="10166" width="11.85546875" style="526" customWidth="1"/>
    <col min="10167" max="10167" width="15.7109375" style="526" customWidth="1"/>
    <col min="10168" max="10168" width="10.5703125" style="526" customWidth="1"/>
    <col min="10169" max="10173" width="17.5703125" style="526" customWidth="1"/>
    <col min="10174" max="10174" width="26.140625" style="526" customWidth="1"/>
    <col min="10175" max="10175" width="9.85546875" style="526" customWidth="1"/>
    <col min="10176" max="10176" width="15.42578125" style="526" customWidth="1"/>
    <col min="10177" max="10177" width="14.5703125" style="526" customWidth="1"/>
    <col min="10178" max="10179" width="9.140625" style="526"/>
    <col min="10180" max="10180" width="11.5703125" style="526" bestFit="1" customWidth="1"/>
    <col min="10181" max="10181" width="9.140625" style="526"/>
    <col min="10182" max="10182" width="7.5703125" style="526" bestFit="1" customWidth="1"/>
    <col min="10183" max="10414" width="9.140625" style="526"/>
    <col min="10415" max="10415" width="2" style="526" customWidth="1"/>
    <col min="10416" max="10416" width="4.28515625" style="526" customWidth="1"/>
    <col min="10417" max="10417" width="33.28515625" style="526" customWidth="1"/>
    <col min="10418" max="10418" width="7.140625" style="526" customWidth="1"/>
    <col min="10419" max="10419" width="9.7109375" style="526" customWidth="1"/>
    <col min="10420" max="10420" width="13.85546875" style="526" customWidth="1"/>
    <col min="10421" max="10421" width="19.28515625" style="526" customWidth="1"/>
    <col min="10422" max="10422" width="11.85546875" style="526" customWidth="1"/>
    <col min="10423" max="10423" width="15.7109375" style="526" customWidth="1"/>
    <col min="10424" max="10424" width="10.5703125" style="526" customWidth="1"/>
    <col min="10425" max="10429" width="17.5703125" style="526" customWidth="1"/>
    <col min="10430" max="10430" width="26.140625" style="526" customWidth="1"/>
    <col min="10431" max="10431" width="9.85546875" style="526" customWidth="1"/>
    <col min="10432" max="10432" width="15.42578125" style="526" customWidth="1"/>
    <col min="10433" max="10433" width="14.5703125" style="526" customWidth="1"/>
    <col min="10434" max="10435" width="9.140625" style="526"/>
    <col min="10436" max="10436" width="11.5703125" style="526" bestFit="1" customWidth="1"/>
    <col min="10437" max="10437" width="9.140625" style="526"/>
    <col min="10438" max="10438" width="7.5703125" style="526" bestFit="1" customWidth="1"/>
    <col min="10439" max="10670" width="9.140625" style="526"/>
    <col min="10671" max="10671" width="2" style="526" customWidth="1"/>
    <col min="10672" max="10672" width="4.28515625" style="526" customWidth="1"/>
    <col min="10673" max="10673" width="33.28515625" style="526" customWidth="1"/>
    <col min="10674" max="10674" width="7.140625" style="526" customWidth="1"/>
    <col min="10675" max="10675" width="9.7109375" style="526" customWidth="1"/>
    <col min="10676" max="10676" width="13.85546875" style="526" customWidth="1"/>
    <col min="10677" max="10677" width="19.28515625" style="526" customWidth="1"/>
    <col min="10678" max="10678" width="11.85546875" style="526" customWidth="1"/>
    <col min="10679" max="10679" width="15.7109375" style="526" customWidth="1"/>
    <col min="10680" max="10680" width="10.5703125" style="526" customWidth="1"/>
    <col min="10681" max="10685" width="17.5703125" style="526" customWidth="1"/>
    <col min="10686" max="10686" width="26.140625" style="526" customWidth="1"/>
    <col min="10687" max="10687" width="9.85546875" style="526" customWidth="1"/>
    <col min="10688" max="10688" width="15.42578125" style="526" customWidth="1"/>
    <col min="10689" max="10689" width="14.5703125" style="526" customWidth="1"/>
    <col min="10690" max="10691" width="9.140625" style="526"/>
    <col min="10692" max="10692" width="11.5703125" style="526" bestFit="1" customWidth="1"/>
    <col min="10693" max="10693" width="9.140625" style="526"/>
    <col min="10694" max="10694" width="7.5703125" style="526" bestFit="1" customWidth="1"/>
    <col min="10695" max="10926" width="9.140625" style="526"/>
    <col min="10927" max="10927" width="2" style="526" customWidth="1"/>
    <col min="10928" max="10928" width="4.28515625" style="526" customWidth="1"/>
    <col min="10929" max="10929" width="33.28515625" style="526" customWidth="1"/>
    <col min="10930" max="10930" width="7.140625" style="526" customWidth="1"/>
    <col min="10931" max="10931" width="9.7109375" style="526" customWidth="1"/>
    <col min="10932" max="10932" width="13.85546875" style="526" customWidth="1"/>
    <col min="10933" max="10933" width="19.28515625" style="526" customWidth="1"/>
    <col min="10934" max="10934" width="11.85546875" style="526" customWidth="1"/>
    <col min="10935" max="10935" width="15.7109375" style="526" customWidth="1"/>
    <col min="10936" max="10936" width="10.5703125" style="526" customWidth="1"/>
    <col min="10937" max="10941" width="17.5703125" style="526" customWidth="1"/>
    <col min="10942" max="10942" width="26.140625" style="526" customWidth="1"/>
    <col min="10943" max="10943" width="9.85546875" style="526" customWidth="1"/>
    <col min="10944" max="10944" width="15.42578125" style="526" customWidth="1"/>
    <col min="10945" max="10945" width="14.5703125" style="526" customWidth="1"/>
    <col min="10946" max="10947" width="9.140625" style="526"/>
    <col min="10948" max="10948" width="11.5703125" style="526" bestFit="1" customWidth="1"/>
    <col min="10949" max="10949" width="9.140625" style="526"/>
    <col min="10950" max="10950" width="7.5703125" style="526" bestFit="1" customWidth="1"/>
    <col min="10951" max="11182" width="9.140625" style="526"/>
    <col min="11183" max="11183" width="2" style="526" customWidth="1"/>
    <col min="11184" max="11184" width="4.28515625" style="526" customWidth="1"/>
    <col min="11185" max="11185" width="33.28515625" style="526" customWidth="1"/>
    <col min="11186" max="11186" width="7.140625" style="526" customWidth="1"/>
    <col min="11187" max="11187" width="9.7109375" style="526" customWidth="1"/>
    <col min="11188" max="11188" width="13.85546875" style="526" customWidth="1"/>
    <col min="11189" max="11189" width="19.28515625" style="526" customWidth="1"/>
    <col min="11190" max="11190" width="11.85546875" style="526" customWidth="1"/>
    <col min="11191" max="11191" width="15.7109375" style="526" customWidth="1"/>
    <col min="11192" max="11192" width="10.5703125" style="526" customWidth="1"/>
    <col min="11193" max="11197" width="17.5703125" style="526" customWidth="1"/>
    <col min="11198" max="11198" width="26.140625" style="526" customWidth="1"/>
    <col min="11199" max="11199" width="9.85546875" style="526" customWidth="1"/>
    <col min="11200" max="11200" width="15.42578125" style="526" customWidth="1"/>
    <col min="11201" max="11201" width="14.5703125" style="526" customWidth="1"/>
    <col min="11202" max="11203" width="9.140625" style="526"/>
    <col min="11204" max="11204" width="11.5703125" style="526" bestFit="1" customWidth="1"/>
    <col min="11205" max="11205" width="9.140625" style="526"/>
    <col min="11206" max="11206" width="7.5703125" style="526" bestFit="1" customWidth="1"/>
    <col min="11207" max="11438" width="9.140625" style="526"/>
    <col min="11439" max="11439" width="2" style="526" customWidth="1"/>
    <col min="11440" max="11440" width="4.28515625" style="526" customWidth="1"/>
    <col min="11441" max="11441" width="33.28515625" style="526" customWidth="1"/>
    <col min="11442" max="11442" width="7.140625" style="526" customWidth="1"/>
    <col min="11443" max="11443" width="9.7109375" style="526" customWidth="1"/>
    <col min="11444" max="11444" width="13.85546875" style="526" customWidth="1"/>
    <col min="11445" max="11445" width="19.28515625" style="526" customWidth="1"/>
    <col min="11446" max="11446" width="11.85546875" style="526" customWidth="1"/>
    <col min="11447" max="11447" width="15.7109375" style="526" customWidth="1"/>
    <col min="11448" max="11448" width="10.5703125" style="526" customWidth="1"/>
    <col min="11449" max="11453" width="17.5703125" style="526" customWidth="1"/>
    <col min="11454" max="11454" width="26.140625" style="526" customWidth="1"/>
    <col min="11455" max="11455" width="9.85546875" style="526" customWidth="1"/>
    <col min="11456" max="11456" width="15.42578125" style="526" customWidth="1"/>
    <col min="11457" max="11457" width="14.5703125" style="526" customWidth="1"/>
    <col min="11458" max="11459" width="9.140625" style="526"/>
    <col min="11460" max="11460" width="11.5703125" style="526" bestFit="1" customWidth="1"/>
    <col min="11461" max="11461" width="9.140625" style="526"/>
    <col min="11462" max="11462" width="7.5703125" style="526" bestFit="1" customWidth="1"/>
    <col min="11463" max="11694" width="9.140625" style="526"/>
    <col min="11695" max="11695" width="2" style="526" customWidth="1"/>
    <col min="11696" max="11696" width="4.28515625" style="526" customWidth="1"/>
    <col min="11697" max="11697" width="33.28515625" style="526" customWidth="1"/>
    <col min="11698" max="11698" width="7.140625" style="526" customWidth="1"/>
    <col min="11699" max="11699" width="9.7109375" style="526" customWidth="1"/>
    <col min="11700" max="11700" width="13.85546875" style="526" customWidth="1"/>
    <col min="11701" max="11701" width="19.28515625" style="526" customWidth="1"/>
    <col min="11702" max="11702" width="11.85546875" style="526" customWidth="1"/>
    <col min="11703" max="11703" width="15.7109375" style="526" customWidth="1"/>
    <col min="11704" max="11704" width="10.5703125" style="526" customWidth="1"/>
    <col min="11705" max="11709" width="17.5703125" style="526" customWidth="1"/>
    <col min="11710" max="11710" width="26.140625" style="526" customWidth="1"/>
    <col min="11711" max="11711" width="9.85546875" style="526" customWidth="1"/>
    <col min="11712" max="11712" width="15.42578125" style="526" customWidth="1"/>
    <col min="11713" max="11713" width="14.5703125" style="526" customWidth="1"/>
    <col min="11714" max="11715" width="9.140625" style="526"/>
    <col min="11716" max="11716" width="11.5703125" style="526" bestFit="1" customWidth="1"/>
    <col min="11717" max="11717" width="9.140625" style="526"/>
    <col min="11718" max="11718" width="7.5703125" style="526" bestFit="1" customWidth="1"/>
    <col min="11719" max="11950" width="9.140625" style="526"/>
    <col min="11951" max="11951" width="2" style="526" customWidth="1"/>
    <col min="11952" max="11952" width="4.28515625" style="526" customWidth="1"/>
    <col min="11953" max="11953" width="33.28515625" style="526" customWidth="1"/>
    <col min="11954" max="11954" width="7.140625" style="526" customWidth="1"/>
    <col min="11955" max="11955" width="9.7109375" style="526" customWidth="1"/>
    <col min="11956" max="11956" width="13.85546875" style="526" customWidth="1"/>
    <col min="11957" max="11957" width="19.28515625" style="526" customWidth="1"/>
    <col min="11958" max="11958" width="11.85546875" style="526" customWidth="1"/>
    <col min="11959" max="11959" width="15.7109375" style="526" customWidth="1"/>
    <col min="11960" max="11960" width="10.5703125" style="526" customWidth="1"/>
    <col min="11961" max="11965" width="17.5703125" style="526" customWidth="1"/>
    <col min="11966" max="11966" width="26.140625" style="526" customWidth="1"/>
    <col min="11967" max="11967" width="9.85546875" style="526" customWidth="1"/>
    <col min="11968" max="11968" width="15.42578125" style="526" customWidth="1"/>
    <col min="11969" max="11969" width="14.5703125" style="526" customWidth="1"/>
    <col min="11970" max="11971" width="9.140625" style="526"/>
    <col min="11972" max="11972" width="11.5703125" style="526" bestFit="1" customWidth="1"/>
    <col min="11973" max="11973" width="9.140625" style="526"/>
    <col min="11974" max="11974" width="7.5703125" style="526" bestFit="1" customWidth="1"/>
    <col min="11975" max="12206" width="9.140625" style="526"/>
    <col min="12207" max="12207" width="2" style="526" customWidth="1"/>
    <col min="12208" max="12208" width="4.28515625" style="526" customWidth="1"/>
    <col min="12209" max="12209" width="33.28515625" style="526" customWidth="1"/>
    <col min="12210" max="12210" width="7.140625" style="526" customWidth="1"/>
    <col min="12211" max="12211" width="9.7109375" style="526" customWidth="1"/>
    <col min="12212" max="12212" width="13.85546875" style="526" customWidth="1"/>
    <col min="12213" max="12213" width="19.28515625" style="526" customWidth="1"/>
    <col min="12214" max="12214" width="11.85546875" style="526" customWidth="1"/>
    <col min="12215" max="12215" width="15.7109375" style="526" customWidth="1"/>
    <col min="12216" max="12216" width="10.5703125" style="526" customWidth="1"/>
    <col min="12217" max="12221" width="17.5703125" style="526" customWidth="1"/>
    <col min="12222" max="12222" width="26.140625" style="526" customWidth="1"/>
    <col min="12223" max="12223" width="9.85546875" style="526" customWidth="1"/>
    <col min="12224" max="12224" width="15.42578125" style="526" customWidth="1"/>
    <col min="12225" max="12225" width="14.5703125" style="526" customWidth="1"/>
    <col min="12226" max="12227" width="9.140625" style="526"/>
    <col min="12228" max="12228" width="11.5703125" style="526" bestFit="1" customWidth="1"/>
    <col min="12229" max="12229" width="9.140625" style="526"/>
    <col min="12230" max="12230" width="7.5703125" style="526" bestFit="1" customWidth="1"/>
    <col min="12231" max="12462" width="9.140625" style="526"/>
    <col min="12463" max="12463" width="2" style="526" customWidth="1"/>
    <col min="12464" max="12464" width="4.28515625" style="526" customWidth="1"/>
    <col min="12465" max="12465" width="33.28515625" style="526" customWidth="1"/>
    <col min="12466" max="12466" width="7.140625" style="526" customWidth="1"/>
    <col min="12467" max="12467" width="9.7109375" style="526" customWidth="1"/>
    <col min="12468" max="12468" width="13.85546875" style="526" customWidth="1"/>
    <col min="12469" max="12469" width="19.28515625" style="526" customWidth="1"/>
    <col min="12470" max="12470" width="11.85546875" style="526" customWidth="1"/>
    <col min="12471" max="12471" width="15.7109375" style="526" customWidth="1"/>
    <col min="12472" max="12472" width="10.5703125" style="526" customWidth="1"/>
    <col min="12473" max="12477" width="17.5703125" style="526" customWidth="1"/>
    <col min="12478" max="12478" width="26.140625" style="526" customWidth="1"/>
    <col min="12479" max="12479" width="9.85546875" style="526" customWidth="1"/>
    <col min="12480" max="12480" width="15.42578125" style="526" customWidth="1"/>
    <col min="12481" max="12481" width="14.5703125" style="526" customWidth="1"/>
    <col min="12482" max="12483" width="9.140625" style="526"/>
    <col min="12484" max="12484" width="11.5703125" style="526" bestFit="1" customWidth="1"/>
    <col min="12485" max="12485" width="9.140625" style="526"/>
    <col min="12486" max="12486" width="7.5703125" style="526" bestFit="1" customWidth="1"/>
    <col min="12487" max="12718" width="9.140625" style="526"/>
    <col min="12719" max="12719" width="2" style="526" customWidth="1"/>
    <col min="12720" max="12720" width="4.28515625" style="526" customWidth="1"/>
    <col min="12721" max="12721" width="33.28515625" style="526" customWidth="1"/>
    <col min="12722" max="12722" width="7.140625" style="526" customWidth="1"/>
    <col min="12723" max="12723" width="9.7109375" style="526" customWidth="1"/>
    <col min="12724" max="12724" width="13.85546875" style="526" customWidth="1"/>
    <col min="12725" max="12725" width="19.28515625" style="526" customWidth="1"/>
    <col min="12726" max="12726" width="11.85546875" style="526" customWidth="1"/>
    <col min="12727" max="12727" width="15.7109375" style="526" customWidth="1"/>
    <col min="12728" max="12728" width="10.5703125" style="526" customWidth="1"/>
    <col min="12729" max="12733" width="17.5703125" style="526" customWidth="1"/>
    <col min="12734" max="12734" width="26.140625" style="526" customWidth="1"/>
    <col min="12735" max="12735" width="9.85546875" style="526" customWidth="1"/>
    <col min="12736" max="12736" width="15.42578125" style="526" customWidth="1"/>
    <col min="12737" max="12737" width="14.5703125" style="526" customWidth="1"/>
    <col min="12738" max="12739" width="9.140625" style="526"/>
    <col min="12740" max="12740" width="11.5703125" style="526" bestFit="1" customWidth="1"/>
    <col min="12741" max="12741" width="9.140625" style="526"/>
    <col min="12742" max="12742" width="7.5703125" style="526" bestFit="1" customWidth="1"/>
    <col min="12743" max="12974" width="9.140625" style="526"/>
    <col min="12975" max="12975" width="2" style="526" customWidth="1"/>
    <col min="12976" max="12976" width="4.28515625" style="526" customWidth="1"/>
    <col min="12977" max="12977" width="33.28515625" style="526" customWidth="1"/>
    <col min="12978" max="12978" width="7.140625" style="526" customWidth="1"/>
    <col min="12979" max="12979" width="9.7109375" style="526" customWidth="1"/>
    <col min="12980" max="12980" width="13.85546875" style="526" customWidth="1"/>
    <col min="12981" max="12981" width="19.28515625" style="526" customWidth="1"/>
    <col min="12982" max="12982" width="11.85546875" style="526" customWidth="1"/>
    <col min="12983" max="12983" width="15.7109375" style="526" customWidth="1"/>
    <col min="12984" max="12984" width="10.5703125" style="526" customWidth="1"/>
    <col min="12985" max="12989" width="17.5703125" style="526" customWidth="1"/>
    <col min="12990" max="12990" width="26.140625" style="526" customWidth="1"/>
    <col min="12991" max="12991" width="9.85546875" style="526" customWidth="1"/>
    <col min="12992" max="12992" width="15.42578125" style="526" customWidth="1"/>
    <col min="12993" max="12993" width="14.5703125" style="526" customWidth="1"/>
    <col min="12994" max="12995" width="9.140625" style="526"/>
    <col min="12996" max="12996" width="11.5703125" style="526" bestFit="1" customWidth="1"/>
    <col min="12997" max="12997" width="9.140625" style="526"/>
    <col min="12998" max="12998" width="7.5703125" style="526" bestFit="1" customWidth="1"/>
    <col min="12999" max="13230" width="9.140625" style="526"/>
    <col min="13231" max="13231" width="2" style="526" customWidth="1"/>
    <col min="13232" max="13232" width="4.28515625" style="526" customWidth="1"/>
    <col min="13233" max="13233" width="33.28515625" style="526" customWidth="1"/>
    <col min="13234" max="13234" width="7.140625" style="526" customWidth="1"/>
    <col min="13235" max="13235" width="9.7109375" style="526" customWidth="1"/>
    <col min="13236" max="13236" width="13.85546875" style="526" customWidth="1"/>
    <col min="13237" max="13237" width="19.28515625" style="526" customWidth="1"/>
    <col min="13238" max="13238" width="11.85546875" style="526" customWidth="1"/>
    <col min="13239" max="13239" width="15.7109375" style="526" customWidth="1"/>
    <col min="13240" max="13240" width="10.5703125" style="526" customWidth="1"/>
    <col min="13241" max="13245" width="17.5703125" style="526" customWidth="1"/>
    <col min="13246" max="13246" width="26.140625" style="526" customWidth="1"/>
    <col min="13247" max="13247" width="9.85546875" style="526" customWidth="1"/>
    <col min="13248" max="13248" width="15.42578125" style="526" customWidth="1"/>
    <col min="13249" max="13249" width="14.5703125" style="526" customWidth="1"/>
    <col min="13250" max="13251" width="9.140625" style="526"/>
    <col min="13252" max="13252" width="11.5703125" style="526" bestFit="1" customWidth="1"/>
    <col min="13253" max="13253" width="9.140625" style="526"/>
    <col min="13254" max="13254" width="7.5703125" style="526" bestFit="1" customWidth="1"/>
    <col min="13255" max="13486" width="9.140625" style="526"/>
    <col min="13487" max="13487" width="2" style="526" customWidth="1"/>
    <col min="13488" max="13488" width="4.28515625" style="526" customWidth="1"/>
    <col min="13489" max="13489" width="33.28515625" style="526" customWidth="1"/>
    <col min="13490" max="13490" width="7.140625" style="526" customWidth="1"/>
    <col min="13491" max="13491" width="9.7109375" style="526" customWidth="1"/>
    <col min="13492" max="13492" width="13.85546875" style="526" customWidth="1"/>
    <col min="13493" max="13493" width="19.28515625" style="526" customWidth="1"/>
    <col min="13494" max="13494" width="11.85546875" style="526" customWidth="1"/>
    <col min="13495" max="13495" width="15.7109375" style="526" customWidth="1"/>
    <col min="13496" max="13496" width="10.5703125" style="526" customWidth="1"/>
    <col min="13497" max="13501" width="17.5703125" style="526" customWidth="1"/>
    <col min="13502" max="13502" width="26.140625" style="526" customWidth="1"/>
    <col min="13503" max="13503" width="9.85546875" style="526" customWidth="1"/>
    <col min="13504" max="13504" width="15.42578125" style="526" customWidth="1"/>
    <col min="13505" max="13505" width="14.5703125" style="526" customWidth="1"/>
    <col min="13506" max="13507" width="9.140625" style="526"/>
    <col min="13508" max="13508" width="11.5703125" style="526" bestFit="1" customWidth="1"/>
    <col min="13509" max="13509" width="9.140625" style="526"/>
    <col min="13510" max="13510" width="7.5703125" style="526" bestFit="1" customWidth="1"/>
    <col min="13511" max="13742" width="9.140625" style="526"/>
    <col min="13743" max="13743" width="2" style="526" customWidth="1"/>
    <col min="13744" max="13744" width="4.28515625" style="526" customWidth="1"/>
    <col min="13745" max="13745" width="33.28515625" style="526" customWidth="1"/>
    <col min="13746" max="13746" width="7.140625" style="526" customWidth="1"/>
    <col min="13747" max="13747" width="9.7109375" style="526" customWidth="1"/>
    <col min="13748" max="13748" width="13.85546875" style="526" customWidth="1"/>
    <col min="13749" max="13749" width="19.28515625" style="526" customWidth="1"/>
    <col min="13750" max="13750" width="11.85546875" style="526" customWidth="1"/>
    <col min="13751" max="13751" width="15.7109375" style="526" customWidth="1"/>
    <col min="13752" max="13752" width="10.5703125" style="526" customWidth="1"/>
    <col min="13753" max="13757" width="17.5703125" style="526" customWidth="1"/>
    <col min="13758" max="13758" width="26.140625" style="526" customWidth="1"/>
    <col min="13759" max="13759" width="9.85546875" style="526" customWidth="1"/>
    <col min="13760" max="13760" width="15.42578125" style="526" customWidth="1"/>
    <col min="13761" max="13761" width="14.5703125" style="526" customWidth="1"/>
    <col min="13762" max="13763" width="9.140625" style="526"/>
    <col min="13764" max="13764" width="11.5703125" style="526" bestFit="1" customWidth="1"/>
    <col min="13765" max="13765" width="9.140625" style="526"/>
    <col min="13766" max="13766" width="7.5703125" style="526" bestFit="1" customWidth="1"/>
    <col min="13767" max="13998" width="9.140625" style="526"/>
    <col min="13999" max="13999" width="2" style="526" customWidth="1"/>
    <col min="14000" max="14000" width="4.28515625" style="526" customWidth="1"/>
    <col min="14001" max="14001" width="33.28515625" style="526" customWidth="1"/>
    <col min="14002" max="14002" width="7.140625" style="526" customWidth="1"/>
    <col min="14003" max="14003" width="9.7109375" style="526" customWidth="1"/>
    <col min="14004" max="14004" width="13.85546875" style="526" customWidth="1"/>
    <col min="14005" max="14005" width="19.28515625" style="526" customWidth="1"/>
    <col min="14006" max="14006" width="11.85546875" style="526" customWidth="1"/>
    <col min="14007" max="14007" width="15.7109375" style="526" customWidth="1"/>
    <col min="14008" max="14008" width="10.5703125" style="526" customWidth="1"/>
    <col min="14009" max="14013" width="17.5703125" style="526" customWidth="1"/>
    <col min="14014" max="14014" width="26.140625" style="526" customWidth="1"/>
    <col min="14015" max="14015" width="9.85546875" style="526" customWidth="1"/>
    <col min="14016" max="14016" width="15.42578125" style="526" customWidth="1"/>
    <col min="14017" max="14017" width="14.5703125" style="526" customWidth="1"/>
    <col min="14018" max="14019" width="9.140625" style="526"/>
    <col min="14020" max="14020" width="11.5703125" style="526" bestFit="1" customWidth="1"/>
    <col min="14021" max="14021" width="9.140625" style="526"/>
    <col min="14022" max="14022" width="7.5703125" style="526" bestFit="1" customWidth="1"/>
    <col min="14023" max="14254" width="9.140625" style="526"/>
    <col min="14255" max="14255" width="2" style="526" customWidth="1"/>
    <col min="14256" max="14256" width="4.28515625" style="526" customWidth="1"/>
    <col min="14257" max="14257" width="33.28515625" style="526" customWidth="1"/>
    <col min="14258" max="14258" width="7.140625" style="526" customWidth="1"/>
    <col min="14259" max="14259" width="9.7109375" style="526" customWidth="1"/>
    <col min="14260" max="14260" width="13.85546875" style="526" customWidth="1"/>
    <col min="14261" max="14261" width="19.28515625" style="526" customWidth="1"/>
    <col min="14262" max="14262" width="11.85546875" style="526" customWidth="1"/>
    <col min="14263" max="14263" width="15.7109375" style="526" customWidth="1"/>
    <col min="14264" max="14264" width="10.5703125" style="526" customWidth="1"/>
    <col min="14265" max="14269" width="17.5703125" style="526" customWidth="1"/>
    <col min="14270" max="14270" width="26.140625" style="526" customWidth="1"/>
    <col min="14271" max="14271" width="9.85546875" style="526" customWidth="1"/>
    <col min="14272" max="14272" width="15.42578125" style="526" customWidth="1"/>
    <col min="14273" max="14273" width="14.5703125" style="526" customWidth="1"/>
    <col min="14274" max="14275" width="9.140625" style="526"/>
    <col min="14276" max="14276" width="11.5703125" style="526" bestFit="1" customWidth="1"/>
    <col min="14277" max="14277" width="9.140625" style="526"/>
    <col min="14278" max="14278" width="7.5703125" style="526" bestFit="1" customWidth="1"/>
    <col min="14279" max="14510" width="9.140625" style="526"/>
    <col min="14511" max="14511" width="2" style="526" customWidth="1"/>
    <col min="14512" max="14512" width="4.28515625" style="526" customWidth="1"/>
    <col min="14513" max="14513" width="33.28515625" style="526" customWidth="1"/>
    <col min="14514" max="14514" width="7.140625" style="526" customWidth="1"/>
    <col min="14515" max="14515" width="9.7109375" style="526" customWidth="1"/>
    <col min="14516" max="14516" width="13.85546875" style="526" customWidth="1"/>
    <col min="14517" max="14517" width="19.28515625" style="526" customWidth="1"/>
    <col min="14518" max="14518" width="11.85546875" style="526" customWidth="1"/>
    <col min="14519" max="14519" width="15.7109375" style="526" customWidth="1"/>
    <col min="14520" max="14520" width="10.5703125" style="526" customWidth="1"/>
    <col min="14521" max="14525" width="17.5703125" style="526" customWidth="1"/>
    <col min="14526" max="14526" width="26.140625" style="526" customWidth="1"/>
    <col min="14527" max="14527" width="9.85546875" style="526" customWidth="1"/>
    <col min="14528" max="14528" width="15.42578125" style="526" customWidth="1"/>
    <col min="14529" max="14529" width="14.5703125" style="526" customWidth="1"/>
    <col min="14530" max="14531" width="9.140625" style="526"/>
    <col min="14532" max="14532" width="11.5703125" style="526" bestFit="1" customWidth="1"/>
    <col min="14533" max="14533" width="9.140625" style="526"/>
    <col min="14534" max="14534" width="7.5703125" style="526" bestFit="1" customWidth="1"/>
    <col min="14535" max="14766" width="9.140625" style="526"/>
    <col min="14767" max="14767" width="2" style="526" customWidth="1"/>
    <col min="14768" max="14768" width="4.28515625" style="526" customWidth="1"/>
    <col min="14769" max="14769" width="33.28515625" style="526" customWidth="1"/>
    <col min="14770" max="14770" width="7.140625" style="526" customWidth="1"/>
    <col min="14771" max="14771" width="9.7109375" style="526" customWidth="1"/>
    <col min="14772" max="14772" width="13.85546875" style="526" customWidth="1"/>
    <col min="14773" max="14773" width="19.28515625" style="526" customWidth="1"/>
    <col min="14774" max="14774" width="11.85546875" style="526" customWidth="1"/>
    <col min="14775" max="14775" width="15.7109375" style="526" customWidth="1"/>
    <col min="14776" max="14776" width="10.5703125" style="526" customWidth="1"/>
    <col min="14777" max="14781" width="17.5703125" style="526" customWidth="1"/>
    <col min="14782" max="14782" width="26.140625" style="526" customWidth="1"/>
    <col min="14783" max="14783" width="9.85546875" style="526" customWidth="1"/>
    <col min="14784" max="14784" width="15.42578125" style="526" customWidth="1"/>
    <col min="14785" max="14785" width="14.5703125" style="526" customWidth="1"/>
    <col min="14786" max="14787" width="9.140625" style="526"/>
    <col min="14788" max="14788" width="11.5703125" style="526" bestFit="1" customWidth="1"/>
    <col min="14789" max="14789" width="9.140625" style="526"/>
    <col min="14790" max="14790" width="7.5703125" style="526" bestFit="1" customWidth="1"/>
    <col min="14791" max="15022" width="9.140625" style="526"/>
    <col min="15023" max="15023" width="2" style="526" customWidth="1"/>
    <col min="15024" max="15024" width="4.28515625" style="526" customWidth="1"/>
    <col min="15025" max="15025" width="33.28515625" style="526" customWidth="1"/>
    <col min="15026" max="15026" width="7.140625" style="526" customWidth="1"/>
    <col min="15027" max="15027" width="9.7109375" style="526" customWidth="1"/>
    <col min="15028" max="15028" width="13.85546875" style="526" customWidth="1"/>
    <col min="15029" max="15029" width="19.28515625" style="526" customWidth="1"/>
    <col min="15030" max="15030" width="11.85546875" style="526" customWidth="1"/>
    <col min="15031" max="15031" width="15.7109375" style="526" customWidth="1"/>
    <col min="15032" max="15032" width="10.5703125" style="526" customWidth="1"/>
    <col min="15033" max="15037" width="17.5703125" style="526" customWidth="1"/>
    <col min="15038" max="15038" width="26.140625" style="526" customWidth="1"/>
    <col min="15039" max="15039" width="9.85546875" style="526" customWidth="1"/>
    <col min="15040" max="15040" width="15.42578125" style="526" customWidth="1"/>
    <col min="15041" max="15041" width="14.5703125" style="526" customWidth="1"/>
    <col min="15042" max="15043" width="9.140625" style="526"/>
    <col min="15044" max="15044" width="11.5703125" style="526" bestFit="1" customWidth="1"/>
    <col min="15045" max="15045" width="9.140625" style="526"/>
    <col min="15046" max="15046" width="7.5703125" style="526" bestFit="1" customWidth="1"/>
    <col min="15047" max="15278" width="9.140625" style="526"/>
    <col min="15279" max="15279" width="2" style="526" customWidth="1"/>
    <col min="15280" max="15280" width="4.28515625" style="526" customWidth="1"/>
    <col min="15281" max="15281" width="33.28515625" style="526" customWidth="1"/>
    <col min="15282" max="15282" width="7.140625" style="526" customWidth="1"/>
    <col min="15283" max="15283" width="9.7109375" style="526" customWidth="1"/>
    <col min="15284" max="15284" width="13.85546875" style="526" customWidth="1"/>
    <col min="15285" max="15285" width="19.28515625" style="526" customWidth="1"/>
    <col min="15286" max="15286" width="11.85546875" style="526" customWidth="1"/>
    <col min="15287" max="15287" width="15.7109375" style="526" customWidth="1"/>
    <col min="15288" max="15288" width="10.5703125" style="526" customWidth="1"/>
    <col min="15289" max="15293" width="17.5703125" style="526" customWidth="1"/>
    <col min="15294" max="15294" width="26.140625" style="526" customWidth="1"/>
    <col min="15295" max="15295" width="9.85546875" style="526" customWidth="1"/>
    <col min="15296" max="15296" width="15.42578125" style="526" customWidth="1"/>
    <col min="15297" max="15297" width="14.5703125" style="526" customWidth="1"/>
    <col min="15298" max="15299" width="9.140625" style="526"/>
    <col min="15300" max="15300" width="11.5703125" style="526" bestFit="1" customWidth="1"/>
    <col min="15301" max="15301" width="9.140625" style="526"/>
    <col min="15302" max="15302" width="7.5703125" style="526" bestFit="1" customWidth="1"/>
    <col min="15303" max="15534" width="9.140625" style="526"/>
    <col min="15535" max="15535" width="2" style="526" customWidth="1"/>
    <col min="15536" max="15536" width="4.28515625" style="526" customWidth="1"/>
    <col min="15537" max="15537" width="33.28515625" style="526" customWidth="1"/>
    <col min="15538" max="15538" width="7.140625" style="526" customWidth="1"/>
    <col min="15539" max="15539" width="9.7109375" style="526" customWidth="1"/>
    <col min="15540" max="15540" width="13.85546875" style="526" customWidth="1"/>
    <col min="15541" max="15541" width="19.28515625" style="526" customWidth="1"/>
    <col min="15542" max="15542" width="11.85546875" style="526" customWidth="1"/>
    <col min="15543" max="15543" width="15.7109375" style="526" customWidth="1"/>
    <col min="15544" max="15544" width="10.5703125" style="526" customWidth="1"/>
    <col min="15545" max="15549" width="17.5703125" style="526" customWidth="1"/>
    <col min="15550" max="15550" width="26.140625" style="526" customWidth="1"/>
    <col min="15551" max="15551" width="9.85546875" style="526" customWidth="1"/>
    <col min="15552" max="15552" width="15.42578125" style="526" customWidth="1"/>
    <col min="15553" max="15553" width="14.5703125" style="526" customWidth="1"/>
    <col min="15554" max="15555" width="9.140625" style="526"/>
    <col min="15556" max="15556" width="11.5703125" style="526" bestFit="1" customWidth="1"/>
    <col min="15557" max="15557" width="9.140625" style="526"/>
    <col min="15558" max="15558" width="7.5703125" style="526" bestFit="1" customWidth="1"/>
    <col min="15559" max="15790" width="9.140625" style="526"/>
    <col min="15791" max="15791" width="2" style="526" customWidth="1"/>
    <col min="15792" max="15792" width="4.28515625" style="526" customWidth="1"/>
    <col min="15793" max="15793" width="33.28515625" style="526" customWidth="1"/>
    <col min="15794" max="15794" width="7.140625" style="526" customWidth="1"/>
    <col min="15795" max="15795" width="9.7109375" style="526" customWidth="1"/>
    <col min="15796" max="15796" width="13.85546875" style="526" customWidth="1"/>
    <col min="15797" max="15797" width="19.28515625" style="526" customWidth="1"/>
    <col min="15798" max="15798" width="11.85546875" style="526" customWidth="1"/>
    <col min="15799" max="15799" width="15.7109375" style="526" customWidth="1"/>
    <col min="15800" max="15800" width="10.5703125" style="526" customWidth="1"/>
    <col min="15801" max="15805" width="17.5703125" style="526" customWidth="1"/>
    <col min="15806" max="15806" width="26.140625" style="526" customWidth="1"/>
    <col min="15807" max="15807" width="9.85546875" style="526" customWidth="1"/>
    <col min="15808" max="15808" width="15.42578125" style="526" customWidth="1"/>
    <col min="15809" max="15809" width="14.5703125" style="526" customWidth="1"/>
    <col min="15810" max="15811" width="9.140625" style="526"/>
    <col min="15812" max="15812" width="11.5703125" style="526" bestFit="1" customWidth="1"/>
    <col min="15813" max="15813" width="9.140625" style="526"/>
    <col min="15814" max="15814" width="7.5703125" style="526" bestFit="1" customWidth="1"/>
    <col min="15815" max="16046" width="9.140625" style="526"/>
    <col min="16047" max="16047" width="2" style="526" customWidth="1"/>
    <col min="16048" max="16048" width="4.28515625" style="526" customWidth="1"/>
    <col min="16049" max="16049" width="33.28515625" style="526" customWidth="1"/>
    <col min="16050" max="16050" width="7.140625" style="526" customWidth="1"/>
    <col min="16051" max="16051" width="9.7109375" style="526" customWidth="1"/>
    <col min="16052" max="16052" width="13.85546875" style="526" customWidth="1"/>
    <col min="16053" max="16053" width="19.28515625" style="526" customWidth="1"/>
    <col min="16054" max="16054" width="11.85546875" style="526" customWidth="1"/>
    <col min="16055" max="16055" width="15.7109375" style="526" customWidth="1"/>
    <col min="16056" max="16056" width="10.5703125" style="526" customWidth="1"/>
    <col min="16057" max="16061" width="17.5703125" style="526" customWidth="1"/>
    <col min="16062" max="16062" width="26.140625" style="526" customWidth="1"/>
    <col min="16063" max="16063" width="9.85546875" style="526" customWidth="1"/>
    <col min="16064" max="16064" width="15.42578125" style="526" customWidth="1"/>
    <col min="16065" max="16065" width="14.5703125" style="526" customWidth="1"/>
    <col min="16066" max="16067" width="9.140625" style="526"/>
    <col min="16068" max="16068" width="11.5703125" style="526" bestFit="1" customWidth="1"/>
    <col min="16069" max="16069" width="9.140625" style="526"/>
    <col min="16070" max="16070" width="7.5703125" style="526" bestFit="1" customWidth="1"/>
    <col min="16071" max="16384" width="9.140625" style="526"/>
  </cols>
  <sheetData>
    <row r="1" spans="1:6" s="364" customFormat="1" ht="32.25" customHeight="1" x14ac:dyDescent="0.3">
      <c r="A1" s="362" t="s">
        <v>5</v>
      </c>
      <c r="B1" s="362"/>
      <c r="C1" s="362"/>
      <c r="D1" s="362"/>
      <c r="E1" s="362"/>
      <c r="F1" s="362"/>
    </row>
    <row r="2" spans="1:6" s="250" customFormat="1" ht="26.25" customHeight="1" x14ac:dyDescent="0.25">
      <c r="A2" s="362" t="s">
        <v>898</v>
      </c>
      <c r="B2" s="362"/>
      <c r="C2" s="362"/>
      <c r="D2" s="362"/>
      <c r="E2" s="362"/>
      <c r="F2" s="362"/>
    </row>
    <row r="3" spans="1:6" s="364" customFormat="1" ht="30" customHeight="1" x14ac:dyDescent="0.3">
      <c r="A3" s="362" t="str">
        <f>+Title!A2</f>
        <v>Work Indent No.: KPTCL/2026-27/EL/WORK_INDENT3920</v>
      </c>
      <c r="B3" s="362"/>
      <c r="C3" s="362"/>
      <c r="D3" s="362"/>
      <c r="E3" s="362"/>
      <c r="F3" s="362"/>
    </row>
    <row r="4" spans="1:6" s="364" customFormat="1" ht="48" customHeight="1" x14ac:dyDescent="0.3">
      <c r="A4" s="365" t="s">
        <v>719</v>
      </c>
      <c r="B4" s="365"/>
      <c r="C4" s="365"/>
      <c r="D4" s="365"/>
      <c r="E4" s="365"/>
      <c r="F4" s="365"/>
    </row>
    <row r="5" spans="1:6" s="364" customFormat="1" ht="22.5" customHeight="1" x14ac:dyDescent="0.3">
      <c r="A5" s="362" t="s">
        <v>697</v>
      </c>
      <c r="B5" s="362"/>
      <c r="C5" s="362"/>
      <c r="D5" s="362"/>
      <c r="E5" s="362"/>
      <c r="F5" s="362"/>
    </row>
    <row r="6" spans="1:6" s="451" customFormat="1" ht="18.75" customHeight="1" x14ac:dyDescent="0.3">
      <c r="A6" s="447" t="s">
        <v>720</v>
      </c>
      <c r="B6" s="447" t="s">
        <v>701</v>
      </c>
      <c r="C6" s="448" t="s">
        <v>111</v>
      </c>
      <c r="D6" s="449" t="s">
        <v>112</v>
      </c>
      <c r="E6" s="450" t="s">
        <v>721</v>
      </c>
      <c r="F6" s="450"/>
    </row>
    <row r="7" spans="1:6" s="451" customFormat="1" ht="29.25" customHeight="1" x14ac:dyDescent="0.3">
      <c r="A7" s="447"/>
      <c r="B7" s="447"/>
      <c r="C7" s="448"/>
      <c r="D7" s="449"/>
      <c r="E7" s="452" t="s">
        <v>722</v>
      </c>
      <c r="F7" s="452" t="s">
        <v>723</v>
      </c>
    </row>
    <row r="8" spans="1:6" s="457" customFormat="1" ht="21.75" customHeight="1" x14ac:dyDescent="0.2">
      <c r="A8" s="453">
        <v>1</v>
      </c>
      <c r="B8" s="453">
        <v>2</v>
      </c>
      <c r="C8" s="454">
        <v>3</v>
      </c>
      <c r="D8" s="455">
        <v>4</v>
      </c>
      <c r="E8" s="456">
        <v>5</v>
      </c>
      <c r="F8" s="456">
        <v>6</v>
      </c>
    </row>
    <row r="9" spans="1:6" s="521" customFormat="1" ht="30.75" customHeight="1" x14ac:dyDescent="0.2">
      <c r="A9" s="458" t="s">
        <v>724</v>
      </c>
      <c r="B9" s="498" t="s">
        <v>398</v>
      </c>
      <c r="C9" s="519"/>
      <c r="D9" s="519"/>
      <c r="E9" s="520"/>
      <c r="F9" s="520"/>
    </row>
    <row r="10" spans="1:6" s="526" customFormat="1" ht="245.25" customHeight="1" x14ac:dyDescent="0.3">
      <c r="A10" s="458">
        <v>1</v>
      </c>
      <c r="B10" s="502" t="s">
        <v>725</v>
      </c>
      <c r="C10" s="522" t="s">
        <v>726</v>
      </c>
      <c r="D10" s="523">
        <v>1</v>
      </c>
      <c r="E10" s="524" t="s">
        <v>727</v>
      </c>
      <c r="F10" s="525"/>
    </row>
    <row r="11" spans="1:6" s="526" customFormat="1" ht="66.75" customHeight="1" x14ac:dyDescent="0.3">
      <c r="A11" s="458" t="s">
        <v>728</v>
      </c>
      <c r="B11" s="498" t="s">
        <v>729</v>
      </c>
      <c r="C11" s="522"/>
      <c r="D11" s="522"/>
      <c r="E11" s="527"/>
      <c r="F11" s="527"/>
    </row>
    <row r="12" spans="1:6" s="526" customFormat="1" ht="32.25" customHeight="1" x14ac:dyDescent="0.3">
      <c r="A12" s="522">
        <v>1</v>
      </c>
      <c r="B12" s="502" t="s">
        <v>730</v>
      </c>
      <c r="C12" s="522" t="s">
        <v>726</v>
      </c>
      <c r="D12" s="523">
        <v>1</v>
      </c>
      <c r="E12" s="528" t="s">
        <v>731</v>
      </c>
      <c r="F12" s="529"/>
    </row>
    <row r="13" spans="1:6" s="526" customFormat="1" ht="45" customHeight="1" x14ac:dyDescent="0.3">
      <c r="A13" s="458" t="s">
        <v>732</v>
      </c>
      <c r="B13" s="498" t="s">
        <v>733</v>
      </c>
      <c r="C13" s="522"/>
      <c r="D13" s="522"/>
      <c r="E13" s="527"/>
      <c r="F13" s="527"/>
    </row>
    <row r="14" spans="1:6" s="526" customFormat="1" ht="39" customHeight="1" x14ac:dyDescent="0.3">
      <c r="A14" s="504">
        <v>1</v>
      </c>
      <c r="B14" s="505" t="s">
        <v>734</v>
      </c>
      <c r="C14" s="530"/>
      <c r="D14" s="531"/>
      <c r="E14" s="532"/>
      <c r="F14" s="532"/>
    </row>
    <row r="15" spans="1:6" s="526" customFormat="1" ht="39" customHeight="1" x14ac:dyDescent="0.3">
      <c r="A15" s="530" t="s">
        <v>18</v>
      </c>
      <c r="B15" s="533" t="s">
        <v>735</v>
      </c>
      <c r="C15" s="530" t="s">
        <v>726</v>
      </c>
      <c r="D15" s="531">
        <v>2</v>
      </c>
      <c r="E15" s="524" t="s">
        <v>731</v>
      </c>
      <c r="F15" s="525"/>
    </row>
    <row r="16" spans="1:6" s="526" customFormat="1" ht="45" customHeight="1" x14ac:dyDescent="0.3">
      <c r="A16" s="530" t="s">
        <v>20</v>
      </c>
      <c r="B16" s="533" t="s">
        <v>736</v>
      </c>
      <c r="C16" s="530" t="s">
        <v>726</v>
      </c>
      <c r="D16" s="531">
        <v>6</v>
      </c>
      <c r="E16" s="534">
        <v>2986</v>
      </c>
      <c r="F16" s="535">
        <v>17916</v>
      </c>
    </row>
    <row r="17" spans="1:6" s="526" customFormat="1" ht="45.75" customHeight="1" x14ac:dyDescent="0.3">
      <c r="A17" s="458">
        <v>2</v>
      </c>
      <c r="B17" s="502" t="s">
        <v>737</v>
      </c>
      <c r="C17" s="522" t="s">
        <v>738</v>
      </c>
      <c r="D17" s="523">
        <v>1</v>
      </c>
      <c r="E17" s="534">
        <v>14956</v>
      </c>
      <c r="F17" s="535">
        <v>14956</v>
      </c>
    </row>
    <row r="18" spans="1:6" s="526" customFormat="1" ht="51.75" customHeight="1" x14ac:dyDescent="0.3">
      <c r="A18" s="458" t="s">
        <v>739</v>
      </c>
      <c r="B18" s="498" t="s">
        <v>740</v>
      </c>
      <c r="C18" s="522"/>
      <c r="D18" s="523"/>
      <c r="E18" s="536"/>
      <c r="F18" s="536"/>
    </row>
    <row r="19" spans="1:6" s="526" customFormat="1" ht="76.5" customHeight="1" x14ac:dyDescent="0.3">
      <c r="A19" s="458">
        <v>1</v>
      </c>
      <c r="B19" s="537" t="s">
        <v>741</v>
      </c>
      <c r="C19" s="538" t="s">
        <v>726</v>
      </c>
      <c r="D19" s="530">
        <v>3</v>
      </c>
      <c r="E19" s="539" t="s">
        <v>742</v>
      </c>
      <c r="F19" s="540"/>
    </row>
    <row r="20" spans="1:6" s="526" customFormat="1" ht="50.25" customHeight="1" x14ac:dyDescent="0.3">
      <c r="A20" s="458">
        <v>2</v>
      </c>
      <c r="B20" s="537" t="s">
        <v>743</v>
      </c>
      <c r="C20" s="538" t="s">
        <v>726</v>
      </c>
      <c r="D20" s="530">
        <v>1</v>
      </c>
      <c r="E20" s="539" t="s">
        <v>742</v>
      </c>
      <c r="F20" s="540"/>
    </row>
    <row r="21" spans="1:6" s="547" customFormat="1" ht="48.75" customHeight="1" x14ac:dyDescent="0.3">
      <c r="A21" s="541">
        <v>3</v>
      </c>
      <c r="B21" s="542" t="s">
        <v>744</v>
      </c>
      <c r="C21" s="543" t="s">
        <v>726</v>
      </c>
      <c r="D21" s="544">
        <v>2</v>
      </c>
      <c r="E21" s="545">
        <v>1019</v>
      </c>
      <c r="F21" s="546">
        <v>2038</v>
      </c>
    </row>
    <row r="22" spans="1:6" s="521" customFormat="1" ht="43.5" customHeight="1" x14ac:dyDescent="0.2">
      <c r="A22" s="504" t="s">
        <v>745</v>
      </c>
      <c r="B22" s="505" t="s">
        <v>746</v>
      </c>
      <c r="C22" s="458"/>
      <c r="D22" s="548"/>
      <c r="E22" s="549"/>
      <c r="F22" s="549"/>
    </row>
    <row r="23" spans="1:6" s="526" customFormat="1" ht="52.5" customHeight="1" x14ac:dyDescent="0.3">
      <c r="A23" s="530">
        <v>1</v>
      </c>
      <c r="B23" s="533" t="s">
        <v>747</v>
      </c>
      <c r="C23" s="522" t="s">
        <v>726</v>
      </c>
      <c r="D23" s="523">
        <v>3</v>
      </c>
      <c r="E23" s="528" t="s">
        <v>731</v>
      </c>
      <c r="F23" s="529"/>
    </row>
    <row r="24" spans="1:6" s="526" customFormat="1" ht="56.25" customHeight="1" x14ac:dyDescent="0.3">
      <c r="A24" s="458" t="s">
        <v>748</v>
      </c>
      <c r="B24" s="406" t="s">
        <v>749</v>
      </c>
      <c r="C24" s="522"/>
      <c r="D24" s="523"/>
      <c r="E24" s="550"/>
      <c r="F24" s="550"/>
    </row>
    <row r="25" spans="1:6" s="526" customFormat="1" ht="40.5" customHeight="1" x14ac:dyDescent="0.3">
      <c r="A25" s="522">
        <v>1</v>
      </c>
      <c r="B25" s="502" t="s">
        <v>750</v>
      </c>
      <c r="C25" s="522" t="s">
        <v>726</v>
      </c>
      <c r="D25" s="530">
        <v>1</v>
      </c>
      <c r="E25" s="534">
        <v>1983190</v>
      </c>
      <c r="F25" s="535">
        <v>1983190</v>
      </c>
    </row>
    <row r="26" spans="1:6" s="526" customFormat="1" ht="37.5" customHeight="1" x14ac:dyDescent="0.3">
      <c r="A26" s="522">
        <v>2</v>
      </c>
      <c r="B26" s="502" t="s">
        <v>751</v>
      </c>
      <c r="C26" s="522" t="s">
        <v>726</v>
      </c>
      <c r="D26" s="530">
        <v>2</v>
      </c>
      <c r="E26" s="534">
        <v>980100</v>
      </c>
      <c r="F26" s="535">
        <v>1960200</v>
      </c>
    </row>
    <row r="27" spans="1:6" s="526" customFormat="1" ht="32.25" customHeight="1" x14ac:dyDescent="0.3">
      <c r="A27" s="458" t="s">
        <v>752</v>
      </c>
      <c r="B27" s="498" t="s">
        <v>753</v>
      </c>
      <c r="C27" s="522"/>
      <c r="D27" s="523"/>
      <c r="E27" s="550"/>
      <c r="F27" s="550"/>
    </row>
    <row r="28" spans="1:6" s="547" customFormat="1" ht="33" customHeight="1" x14ac:dyDescent="0.3">
      <c r="A28" s="543">
        <v>1</v>
      </c>
      <c r="B28" s="551" t="s">
        <v>754</v>
      </c>
      <c r="C28" s="543" t="s">
        <v>755</v>
      </c>
      <c r="D28" s="543">
        <v>30</v>
      </c>
      <c r="E28" s="552">
        <v>461</v>
      </c>
      <c r="F28" s="552">
        <v>13830</v>
      </c>
    </row>
    <row r="29" spans="1:6" s="554" customFormat="1" ht="33" customHeight="1" x14ac:dyDescent="0.3">
      <c r="A29" s="530">
        <v>2</v>
      </c>
      <c r="B29" s="533" t="s">
        <v>756</v>
      </c>
      <c r="C29" s="530" t="s">
        <v>726</v>
      </c>
      <c r="D29" s="553">
        <v>6</v>
      </c>
      <c r="E29" s="534">
        <v>2340</v>
      </c>
      <c r="F29" s="535">
        <v>14040</v>
      </c>
    </row>
    <row r="30" spans="1:6" s="526" customFormat="1" ht="21" customHeight="1" x14ac:dyDescent="0.3">
      <c r="A30" s="458" t="s">
        <v>757</v>
      </c>
      <c r="B30" s="498" t="s">
        <v>758</v>
      </c>
      <c r="C30" s="522"/>
      <c r="D30" s="522"/>
      <c r="E30" s="555"/>
      <c r="F30" s="556"/>
    </row>
    <row r="31" spans="1:6" s="526" customFormat="1" ht="30" customHeight="1" x14ac:dyDescent="0.3">
      <c r="A31" s="522">
        <v>1</v>
      </c>
      <c r="B31" s="557" t="s">
        <v>759</v>
      </c>
      <c r="C31" s="522" t="s">
        <v>726</v>
      </c>
      <c r="D31" s="558">
        <v>1</v>
      </c>
      <c r="E31" s="534">
        <v>11569.99</v>
      </c>
      <c r="F31" s="535">
        <v>11569.99</v>
      </c>
    </row>
    <row r="32" spans="1:6" s="547" customFormat="1" ht="40.5" customHeight="1" x14ac:dyDescent="0.3">
      <c r="A32" s="543">
        <v>2</v>
      </c>
      <c r="B32" s="559" t="s">
        <v>760</v>
      </c>
      <c r="C32" s="543" t="s">
        <v>726</v>
      </c>
      <c r="D32" s="560">
        <v>4</v>
      </c>
      <c r="E32" s="552">
        <v>1202</v>
      </c>
      <c r="F32" s="552">
        <v>4808</v>
      </c>
    </row>
    <row r="33" spans="1:6" s="526" customFormat="1" ht="39" customHeight="1" x14ac:dyDescent="0.3">
      <c r="A33" s="458" t="s">
        <v>761</v>
      </c>
      <c r="B33" s="498" t="s">
        <v>762</v>
      </c>
      <c r="C33" s="522"/>
      <c r="D33" s="558"/>
      <c r="E33" s="561"/>
      <c r="F33" s="562"/>
    </row>
    <row r="34" spans="1:6" s="547" customFormat="1" ht="32.25" customHeight="1" x14ac:dyDescent="0.3">
      <c r="A34" s="543">
        <v>1</v>
      </c>
      <c r="B34" s="542" t="s">
        <v>763</v>
      </c>
      <c r="C34" s="543" t="s">
        <v>764</v>
      </c>
      <c r="D34" s="563">
        <v>500</v>
      </c>
      <c r="E34" s="564">
        <v>709</v>
      </c>
      <c r="F34" s="564">
        <v>354500</v>
      </c>
    </row>
    <row r="35" spans="1:6" s="526" customFormat="1" ht="32.25" customHeight="1" x14ac:dyDescent="0.3">
      <c r="A35" s="522">
        <v>2</v>
      </c>
      <c r="B35" s="502" t="s">
        <v>765</v>
      </c>
      <c r="C35" s="522" t="s">
        <v>764</v>
      </c>
      <c r="D35" s="530">
        <v>300</v>
      </c>
      <c r="E35" s="565">
        <v>247</v>
      </c>
      <c r="F35" s="565">
        <v>74100</v>
      </c>
    </row>
    <row r="36" spans="1:6" s="547" customFormat="1" ht="32.25" customHeight="1" x14ac:dyDescent="0.3">
      <c r="A36" s="566">
        <v>3</v>
      </c>
      <c r="B36" s="551" t="s">
        <v>766</v>
      </c>
      <c r="C36" s="566" t="s">
        <v>764</v>
      </c>
      <c r="D36" s="566">
        <v>300</v>
      </c>
      <c r="E36" s="567">
        <v>179</v>
      </c>
      <c r="F36" s="567">
        <v>53700</v>
      </c>
    </row>
    <row r="37" spans="1:6" s="554" customFormat="1" ht="32.25" customHeight="1" x14ac:dyDescent="0.3">
      <c r="A37" s="530">
        <v>4</v>
      </c>
      <c r="B37" s="533" t="s">
        <v>767</v>
      </c>
      <c r="C37" s="530" t="s">
        <v>764</v>
      </c>
      <c r="D37" s="530">
        <v>500</v>
      </c>
      <c r="E37" s="568">
        <v>154</v>
      </c>
      <c r="F37" s="568">
        <v>77000</v>
      </c>
    </row>
    <row r="38" spans="1:6" s="554" customFormat="1" ht="87.75" customHeight="1" x14ac:dyDescent="0.3">
      <c r="A38" s="504" t="s">
        <v>768</v>
      </c>
      <c r="B38" s="505" t="s">
        <v>769</v>
      </c>
      <c r="C38" s="530" t="s">
        <v>738</v>
      </c>
      <c r="D38" s="523" t="s">
        <v>899</v>
      </c>
      <c r="E38" s="539" t="s">
        <v>742</v>
      </c>
      <c r="F38" s="540"/>
    </row>
    <row r="39" spans="1:6" s="554" customFormat="1" ht="33" customHeight="1" x14ac:dyDescent="0.3">
      <c r="A39" s="504" t="s">
        <v>771</v>
      </c>
      <c r="B39" s="533" t="s">
        <v>772</v>
      </c>
      <c r="C39" s="530" t="s">
        <v>726</v>
      </c>
      <c r="D39" s="530">
        <v>2</v>
      </c>
      <c r="E39" s="568">
        <v>2314</v>
      </c>
      <c r="F39" s="535">
        <v>4628</v>
      </c>
    </row>
    <row r="40" spans="1:6" s="367" customFormat="1" ht="36.75" customHeight="1" x14ac:dyDescent="0.3">
      <c r="A40" s="439" t="s">
        <v>773</v>
      </c>
      <c r="B40" s="440"/>
      <c r="C40" s="440"/>
      <c r="D40" s="440"/>
      <c r="E40" s="441"/>
      <c r="F40" s="569">
        <f>+F39+F37+F36+F35+F34+F32+F31+F29+F28+F26+F25+F21+F17+F16</f>
        <v>4586475.99</v>
      </c>
    </row>
    <row r="42" spans="1:6" s="526" customFormat="1" x14ac:dyDescent="0.3">
      <c r="A42" s="570"/>
      <c r="B42" s="571"/>
      <c r="C42" s="570"/>
      <c r="D42" s="572"/>
      <c r="E42" s="573"/>
      <c r="F42" s="574"/>
    </row>
    <row r="43" spans="1:6" s="526" customFormat="1" x14ac:dyDescent="0.3">
      <c r="A43" s="570"/>
      <c r="B43" s="571"/>
      <c r="C43" s="570"/>
      <c r="D43" s="572"/>
      <c r="E43" s="573"/>
      <c r="F43" s="574"/>
    </row>
    <row r="44" spans="1:6" s="526" customFormat="1" x14ac:dyDescent="0.3">
      <c r="A44" s="570"/>
      <c r="B44" s="571"/>
      <c r="C44" s="570"/>
      <c r="D44" s="572"/>
      <c r="E44" s="573"/>
      <c r="F44" s="574"/>
    </row>
  </sheetData>
  <sheetProtection algorithmName="SHA-512" hashValue="lrp6ZXhrp0vYxgcpMw90umxtbSPeGNIujcDKu/bDhNgJ3YkygVxhbC2gur+pAtt+bRzoBHcambGlvVoXD8swew==" saltValue="sXyplnJqUpANUzfIEbr9zg==" spinCount="100000" sheet="1" objects="1" scenarios="1"/>
  <mergeCells count="18">
    <mergeCell ref="A6:A7"/>
    <mergeCell ref="B6:B7"/>
    <mergeCell ref="C6:C7"/>
    <mergeCell ref="D6:D7"/>
    <mergeCell ref="E6:F6"/>
    <mergeCell ref="E38:F38"/>
    <mergeCell ref="A40:E40"/>
    <mergeCell ref="E10:F10"/>
    <mergeCell ref="E12:F12"/>
    <mergeCell ref="E15:F15"/>
    <mergeCell ref="E19:F19"/>
    <mergeCell ref="E20:F20"/>
    <mergeCell ref="E23:F23"/>
    <mergeCell ref="A2:F2"/>
    <mergeCell ref="A3:F3"/>
    <mergeCell ref="A4:F4"/>
    <mergeCell ref="A5:F5"/>
    <mergeCell ref="A1:F1"/>
  </mergeCells>
  <pageMargins left="0.31496062992125984" right="0.31496062992125984" top="0.35433070866141736" bottom="0.35433070866141736" header="0" footer="0"/>
  <pageSetup paperSize="9" scale="8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C23A5-5585-4D67-A057-8D697CA2A6CD}">
  <sheetPr>
    <pageSetUpPr fitToPage="1"/>
  </sheetPr>
  <dimension ref="A1:H41"/>
  <sheetViews>
    <sheetView view="pageBreakPreview" topLeftCell="A30" zoomScale="90" zoomScaleSheetLayoutView="90" workbookViewId="0">
      <selection activeCell="K22" sqref="K22"/>
    </sheetView>
  </sheetViews>
  <sheetFormatPr defaultRowHeight="15" x14ac:dyDescent="0.25"/>
  <cols>
    <col min="1" max="1" width="5.28515625" style="411" customWidth="1"/>
    <col min="2" max="2" width="68.85546875" style="411" customWidth="1"/>
    <col min="3" max="3" width="11.7109375" style="411" customWidth="1"/>
    <col min="4" max="4" width="14.140625" style="411" customWidth="1"/>
    <col min="5" max="5" width="13" style="411" customWidth="1"/>
    <col min="6" max="6" width="14" style="411" customWidth="1"/>
    <col min="7" max="8" width="14.42578125" style="411" customWidth="1"/>
    <col min="9" max="16384" width="9.140625" style="411"/>
  </cols>
  <sheetData>
    <row r="1" spans="1:8" s="364" customFormat="1" ht="32.25" customHeight="1" x14ac:dyDescent="0.3">
      <c r="A1" s="362" t="s">
        <v>5</v>
      </c>
      <c r="B1" s="362"/>
      <c r="C1" s="362"/>
      <c r="D1" s="362"/>
      <c r="E1" s="362"/>
      <c r="F1" s="362"/>
      <c r="G1" s="362"/>
      <c r="H1" s="362"/>
    </row>
    <row r="2" spans="1:8" s="250" customFormat="1" ht="26.25" customHeight="1" x14ac:dyDescent="0.25">
      <c r="A2" s="362" t="s">
        <v>900</v>
      </c>
      <c r="B2" s="362"/>
      <c r="C2" s="362"/>
      <c r="D2" s="362"/>
      <c r="E2" s="362"/>
      <c r="F2" s="362"/>
      <c r="G2" s="362"/>
      <c r="H2" s="362"/>
    </row>
    <row r="3" spans="1:8" s="364" customFormat="1" ht="30" customHeight="1" x14ac:dyDescent="0.3">
      <c r="A3" s="362" t="str">
        <f>+Title!A2</f>
        <v>Work Indent No.: KPTCL/2026-27/EL/WORK_INDENT3920</v>
      </c>
      <c r="B3" s="362"/>
      <c r="C3" s="362"/>
      <c r="D3" s="362"/>
      <c r="E3" s="362"/>
      <c r="F3" s="362"/>
      <c r="G3" s="362"/>
      <c r="H3" s="362"/>
    </row>
    <row r="4" spans="1:8" s="364" customFormat="1" ht="48" customHeight="1" x14ac:dyDescent="0.3">
      <c r="A4" s="365" t="s">
        <v>719</v>
      </c>
      <c r="B4" s="365"/>
      <c r="C4" s="365"/>
      <c r="D4" s="365"/>
      <c r="E4" s="365"/>
      <c r="F4" s="365"/>
      <c r="G4" s="365"/>
      <c r="H4" s="365"/>
    </row>
    <row r="5" spans="1:8" s="367" customFormat="1" ht="24.75" customHeight="1" x14ac:dyDescent="0.3">
      <c r="A5" s="366" t="s">
        <v>774</v>
      </c>
      <c r="B5" s="366"/>
      <c r="C5" s="366"/>
      <c r="D5" s="366"/>
      <c r="E5" s="366"/>
      <c r="F5" s="366"/>
      <c r="G5" s="366"/>
      <c r="H5" s="366"/>
    </row>
    <row r="6" spans="1:8" s="398" customFormat="1" ht="33.75" customHeight="1" x14ac:dyDescent="0.3">
      <c r="A6" s="394" t="s">
        <v>720</v>
      </c>
      <c r="B6" s="394" t="s">
        <v>701</v>
      </c>
      <c r="C6" s="395" t="s">
        <v>111</v>
      </c>
      <c r="D6" s="396" t="s">
        <v>112</v>
      </c>
      <c r="E6" s="397" t="s">
        <v>775</v>
      </c>
      <c r="F6" s="397"/>
      <c r="G6" s="397" t="s">
        <v>776</v>
      </c>
      <c r="H6" s="397"/>
    </row>
    <row r="7" spans="1:8" s="398" customFormat="1" ht="29.25" customHeight="1" x14ac:dyDescent="0.3">
      <c r="A7" s="394"/>
      <c r="B7" s="394"/>
      <c r="C7" s="395"/>
      <c r="D7" s="396"/>
      <c r="E7" s="399" t="s">
        <v>722</v>
      </c>
      <c r="F7" s="399" t="s">
        <v>777</v>
      </c>
      <c r="G7" s="399" t="s">
        <v>722</v>
      </c>
      <c r="H7" s="399" t="s">
        <v>777</v>
      </c>
    </row>
    <row r="8" spans="1:8" s="404" customFormat="1" ht="28.5" customHeight="1" x14ac:dyDescent="0.2">
      <c r="A8" s="400">
        <v>1</v>
      </c>
      <c r="B8" s="400">
        <v>2</v>
      </c>
      <c r="C8" s="401">
        <v>3</v>
      </c>
      <c r="D8" s="402">
        <v>4</v>
      </c>
      <c r="E8" s="403">
        <v>7</v>
      </c>
      <c r="F8" s="403">
        <v>8</v>
      </c>
      <c r="G8" s="403">
        <v>9</v>
      </c>
      <c r="H8" s="403">
        <v>10</v>
      </c>
    </row>
    <row r="9" spans="1:8" ht="26.45" customHeight="1" x14ac:dyDescent="0.25">
      <c r="A9" s="453" t="s">
        <v>702</v>
      </c>
      <c r="B9" s="489" t="s">
        <v>398</v>
      </c>
      <c r="C9" s="454"/>
      <c r="D9" s="455"/>
      <c r="E9" s="456"/>
      <c r="F9" s="456"/>
      <c r="G9" s="490"/>
      <c r="H9" s="490"/>
    </row>
    <row r="10" spans="1:8" ht="128.25" customHeight="1" x14ac:dyDescent="0.25">
      <c r="A10" s="491"/>
      <c r="B10" s="492" t="s">
        <v>778</v>
      </c>
      <c r="C10" s="491"/>
      <c r="D10" s="491"/>
      <c r="E10" s="493"/>
      <c r="F10" s="493"/>
      <c r="G10" s="493"/>
      <c r="H10" s="493"/>
    </row>
    <row r="11" spans="1:8" ht="50.25" customHeight="1" x14ac:dyDescent="0.25">
      <c r="A11" s="491">
        <v>1</v>
      </c>
      <c r="B11" s="494" t="s">
        <v>779</v>
      </c>
      <c r="C11" s="495" t="s">
        <v>780</v>
      </c>
      <c r="D11" s="495">
        <v>6750</v>
      </c>
      <c r="E11" s="496">
        <v>7</v>
      </c>
      <c r="F11" s="496">
        <v>47250</v>
      </c>
      <c r="G11" s="496"/>
      <c r="H11" s="496"/>
    </row>
    <row r="12" spans="1:8" ht="57" customHeight="1" x14ac:dyDescent="0.25">
      <c r="A12" s="491">
        <v>2</v>
      </c>
      <c r="B12" s="494" t="s">
        <v>781</v>
      </c>
      <c r="C12" s="495" t="s">
        <v>726</v>
      </c>
      <c r="D12" s="495">
        <v>1</v>
      </c>
      <c r="E12" s="496">
        <v>6708</v>
      </c>
      <c r="F12" s="496">
        <v>6708</v>
      </c>
      <c r="G12" s="497"/>
      <c r="H12" s="496"/>
    </row>
    <row r="13" spans="1:8" ht="163.5" customHeight="1" x14ac:dyDescent="0.25">
      <c r="A13" s="491">
        <v>3</v>
      </c>
      <c r="B13" s="494" t="s">
        <v>782</v>
      </c>
      <c r="C13" s="495" t="s">
        <v>726</v>
      </c>
      <c r="D13" s="495">
        <v>1</v>
      </c>
      <c r="E13" s="496"/>
      <c r="F13" s="496"/>
      <c r="G13" s="496">
        <v>48187</v>
      </c>
      <c r="H13" s="496">
        <v>48187</v>
      </c>
    </row>
    <row r="14" spans="1:8" ht="84.75" customHeight="1" x14ac:dyDescent="0.25">
      <c r="A14" s="453" t="s">
        <v>703</v>
      </c>
      <c r="B14" s="498" t="s">
        <v>729</v>
      </c>
      <c r="C14" s="499"/>
      <c r="D14" s="500"/>
      <c r="E14" s="493"/>
      <c r="F14" s="493"/>
      <c r="G14" s="493"/>
      <c r="H14" s="493"/>
    </row>
    <row r="15" spans="1:8" ht="30" x14ac:dyDescent="0.25">
      <c r="A15" s="491">
        <v>1</v>
      </c>
      <c r="B15" s="492" t="s">
        <v>783</v>
      </c>
      <c r="C15" s="499" t="s">
        <v>726</v>
      </c>
      <c r="D15" s="500">
        <v>1</v>
      </c>
      <c r="E15" s="493">
        <v>2897</v>
      </c>
      <c r="F15" s="493">
        <v>2897</v>
      </c>
      <c r="G15" s="493">
        <v>42300</v>
      </c>
      <c r="H15" s="493">
        <v>42300</v>
      </c>
    </row>
    <row r="16" spans="1:8" ht="63.75" customHeight="1" x14ac:dyDescent="0.25">
      <c r="A16" s="458" t="s">
        <v>704</v>
      </c>
      <c r="B16" s="498" t="s">
        <v>733</v>
      </c>
      <c r="C16" s="499"/>
      <c r="D16" s="500"/>
      <c r="E16" s="493"/>
      <c r="F16" s="493"/>
      <c r="G16" s="493"/>
      <c r="H16" s="493"/>
    </row>
    <row r="17" spans="1:8" ht="45" customHeight="1" x14ac:dyDescent="0.25">
      <c r="A17" s="453">
        <v>1</v>
      </c>
      <c r="B17" s="501" t="s">
        <v>734</v>
      </c>
      <c r="C17" s="499"/>
      <c r="D17" s="500"/>
      <c r="E17" s="493"/>
      <c r="F17" s="493"/>
      <c r="G17" s="493"/>
      <c r="H17" s="493"/>
    </row>
    <row r="18" spans="1:8" ht="30" x14ac:dyDescent="0.25">
      <c r="A18" s="491" t="s">
        <v>18</v>
      </c>
      <c r="B18" s="492" t="s">
        <v>735</v>
      </c>
      <c r="C18" s="499" t="s">
        <v>726</v>
      </c>
      <c r="D18" s="500">
        <v>2</v>
      </c>
      <c r="E18" s="493">
        <v>5119</v>
      </c>
      <c r="F18" s="493">
        <v>10238</v>
      </c>
      <c r="G18" s="493">
        <v>0</v>
      </c>
      <c r="H18" s="493">
        <v>0</v>
      </c>
    </row>
    <row r="19" spans="1:8" ht="45" x14ac:dyDescent="0.25">
      <c r="A19" s="458">
        <v>2</v>
      </c>
      <c r="B19" s="502" t="s">
        <v>737</v>
      </c>
      <c r="C19" s="499" t="s">
        <v>738</v>
      </c>
      <c r="D19" s="500">
        <v>1</v>
      </c>
      <c r="E19" s="493">
        <v>1104</v>
      </c>
      <c r="F19" s="493">
        <v>1104</v>
      </c>
      <c r="G19" s="493">
        <v>0</v>
      </c>
      <c r="H19" s="493">
        <v>0</v>
      </c>
    </row>
    <row r="20" spans="1:8" ht="60.75" customHeight="1" x14ac:dyDescent="0.25">
      <c r="A20" s="458" t="s">
        <v>705</v>
      </c>
      <c r="B20" s="498" t="s">
        <v>740</v>
      </c>
      <c r="C20" s="454"/>
      <c r="D20" s="455"/>
      <c r="E20" s="456"/>
      <c r="F20" s="456"/>
      <c r="G20" s="490"/>
      <c r="H20" s="490"/>
    </row>
    <row r="21" spans="1:8" ht="78" customHeight="1" x14ac:dyDescent="0.25">
      <c r="A21" s="491">
        <v>1</v>
      </c>
      <c r="B21" s="492" t="s">
        <v>784</v>
      </c>
      <c r="C21" s="499" t="s">
        <v>726</v>
      </c>
      <c r="D21" s="500">
        <v>3</v>
      </c>
      <c r="E21" s="493">
        <v>317.66666666666669</v>
      </c>
      <c r="F21" s="493">
        <v>953</v>
      </c>
      <c r="G21" s="493">
        <v>4700.333333333333</v>
      </c>
      <c r="H21" s="493">
        <v>14101</v>
      </c>
    </row>
    <row r="22" spans="1:8" ht="73.5" customHeight="1" x14ac:dyDescent="0.25">
      <c r="A22" s="491">
        <v>2</v>
      </c>
      <c r="B22" s="492" t="s">
        <v>785</v>
      </c>
      <c r="C22" s="499" t="s">
        <v>726</v>
      </c>
      <c r="D22" s="503">
        <v>1</v>
      </c>
      <c r="E22" s="493">
        <v>99</v>
      </c>
      <c r="F22" s="493">
        <v>99</v>
      </c>
      <c r="G22" s="493">
        <v>4545</v>
      </c>
      <c r="H22" s="493">
        <v>4545</v>
      </c>
    </row>
    <row r="23" spans="1:8" ht="37.5" customHeight="1" x14ac:dyDescent="0.25">
      <c r="A23" s="504" t="s">
        <v>706</v>
      </c>
      <c r="B23" s="505" t="s">
        <v>746</v>
      </c>
      <c r="C23" s="499"/>
      <c r="D23" s="500"/>
      <c r="E23" s="493"/>
      <c r="F23" s="493"/>
      <c r="G23" s="493"/>
      <c r="H23" s="493"/>
    </row>
    <row r="24" spans="1:8" ht="49.5" customHeight="1" x14ac:dyDescent="0.25">
      <c r="A24" s="491">
        <v>1</v>
      </c>
      <c r="B24" s="492" t="s">
        <v>747</v>
      </c>
      <c r="C24" s="499" t="s">
        <v>726</v>
      </c>
      <c r="D24" s="500">
        <v>3</v>
      </c>
      <c r="E24" s="493">
        <v>244.33333333333334</v>
      </c>
      <c r="F24" s="493">
        <v>733</v>
      </c>
      <c r="G24" s="493">
        <v>0</v>
      </c>
      <c r="H24" s="493">
        <v>0</v>
      </c>
    </row>
    <row r="25" spans="1:8" ht="51.75" customHeight="1" x14ac:dyDescent="0.25">
      <c r="A25" s="453" t="s">
        <v>707</v>
      </c>
      <c r="B25" s="406" t="s">
        <v>749</v>
      </c>
      <c r="C25" s="506"/>
      <c r="D25" s="455"/>
      <c r="E25" s="507"/>
      <c r="F25" s="507"/>
      <c r="G25" s="508"/>
      <c r="H25" s="508"/>
    </row>
    <row r="26" spans="1:8" ht="58.5" customHeight="1" x14ac:dyDescent="0.25">
      <c r="A26" s="491">
        <v>1</v>
      </c>
      <c r="B26" s="492" t="s">
        <v>750</v>
      </c>
      <c r="C26" s="499" t="s">
        <v>726</v>
      </c>
      <c r="D26" s="500">
        <v>1</v>
      </c>
      <c r="E26" s="493">
        <v>14340</v>
      </c>
      <c r="F26" s="493">
        <v>14340</v>
      </c>
      <c r="G26" s="493">
        <v>51649</v>
      </c>
      <c r="H26" s="493">
        <v>51649</v>
      </c>
    </row>
    <row r="27" spans="1:8" ht="45" x14ac:dyDescent="0.25">
      <c r="A27" s="491">
        <v>2</v>
      </c>
      <c r="B27" s="492" t="s">
        <v>786</v>
      </c>
      <c r="C27" s="499" t="s">
        <v>726</v>
      </c>
      <c r="D27" s="500">
        <v>2</v>
      </c>
      <c r="E27" s="493">
        <v>14340</v>
      </c>
      <c r="F27" s="493">
        <v>28680</v>
      </c>
      <c r="G27" s="493">
        <v>51649</v>
      </c>
      <c r="H27" s="493">
        <v>103298</v>
      </c>
    </row>
    <row r="28" spans="1:8" ht="27" customHeight="1" x14ac:dyDescent="0.25">
      <c r="A28" s="453" t="s">
        <v>709</v>
      </c>
      <c r="B28" s="489" t="s">
        <v>753</v>
      </c>
      <c r="C28" s="454"/>
      <c r="D28" s="455"/>
      <c r="E28" s="456"/>
      <c r="F28" s="456"/>
      <c r="G28" s="490"/>
      <c r="H28" s="490"/>
    </row>
    <row r="29" spans="1:8" x14ac:dyDescent="0.25">
      <c r="A29" s="491">
        <v>1</v>
      </c>
      <c r="B29" s="492" t="s">
        <v>787</v>
      </c>
      <c r="C29" s="500" t="s">
        <v>788</v>
      </c>
      <c r="D29" s="500">
        <v>1</v>
      </c>
      <c r="E29" s="493">
        <v>12087</v>
      </c>
      <c r="F29" s="493">
        <v>12087</v>
      </c>
      <c r="G29" s="493">
        <v>0</v>
      </c>
      <c r="H29" s="493">
        <v>0</v>
      </c>
    </row>
    <row r="30" spans="1:8" ht="35.25" customHeight="1" x14ac:dyDescent="0.25">
      <c r="A30" s="453" t="s">
        <v>710</v>
      </c>
      <c r="B30" s="489" t="s">
        <v>762</v>
      </c>
      <c r="C30" s="499"/>
      <c r="D30" s="500"/>
      <c r="E30" s="493"/>
      <c r="F30" s="493"/>
      <c r="G30" s="493"/>
      <c r="H30" s="493"/>
    </row>
    <row r="31" spans="1:8" ht="39.75" customHeight="1" x14ac:dyDescent="0.25">
      <c r="A31" s="491">
        <v>1</v>
      </c>
      <c r="B31" s="492" t="s">
        <v>763</v>
      </c>
      <c r="C31" s="499" t="s">
        <v>764</v>
      </c>
      <c r="D31" s="500">
        <v>500</v>
      </c>
      <c r="E31" s="493">
        <v>15</v>
      </c>
      <c r="F31" s="493">
        <v>7500</v>
      </c>
      <c r="G31" s="493">
        <v>0</v>
      </c>
      <c r="H31" s="493">
        <v>0</v>
      </c>
    </row>
    <row r="32" spans="1:8" ht="39.75" customHeight="1" x14ac:dyDescent="0.25">
      <c r="A32" s="491">
        <v>2</v>
      </c>
      <c r="B32" s="492" t="s">
        <v>765</v>
      </c>
      <c r="C32" s="499" t="s">
        <v>764</v>
      </c>
      <c r="D32" s="500">
        <v>300</v>
      </c>
      <c r="E32" s="493">
        <v>15</v>
      </c>
      <c r="F32" s="493">
        <v>4500</v>
      </c>
      <c r="G32" s="493">
        <v>0</v>
      </c>
      <c r="H32" s="493">
        <v>0</v>
      </c>
    </row>
    <row r="33" spans="1:8" ht="39.75" customHeight="1" x14ac:dyDescent="0.25">
      <c r="A33" s="491">
        <v>3</v>
      </c>
      <c r="B33" s="492" t="s">
        <v>766</v>
      </c>
      <c r="C33" s="499" t="s">
        <v>764</v>
      </c>
      <c r="D33" s="500">
        <v>300</v>
      </c>
      <c r="E33" s="493">
        <v>15</v>
      </c>
      <c r="F33" s="493">
        <v>4500</v>
      </c>
      <c r="G33" s="493">
        <v>0</v>
      </c>
      <c r="H33" s="493">
        <v>0</v>
      </c>
    </row>
    <row r="34" spans="1:8" ht="39.75" customHeight="1" x14ac:dyDescent="0.25">
      <c r="A34" s="491">
        <v>4</v>
      </c>
      <c r="B34" s="492" t="s">
        <v>767</v>
      </c>
      <c r="C34" s="499" t="s">
        <v>764</v>
      </c>
      <c r="D34" s="500">
        <v>500</v>
      </c>
      <c r="E34" s="493">
        <v>15</v>
      </c>
      <c r="F34" s="493">
        <v>7500</v>
      </c>
      <c r="G34" s="493">
        <v>0</v>
      </c>
      <c r="H34" s="493">
        <v>0</v>
      </c>
    </row>
    <row r="35" spans="1:8" ht="112.5" customHeight="1" x14ac:dyDescent="0.25">
      <c r="A35" s="453" t="s">
        <v>711</v>
      </c>
      <c r="B35" s="505" t="s">
        <v>789</v>
      </c>
      <c r="C35" s="499" t="s">
        <v>738</v>
      </c>
      <c r="D35" s="500" t="s">
        <v>770</v>
      </c>
      <c r="E35" s="493">
        <v>941</v>
      </c>
      <c r="F35" s="493">
        <v>6587</v>
      </c>
      <c r="G35" s="493">
        <v>8039.333333333333</v>
      </c>
      <c r="H35" s="493">
        <v>56275.333333333328</v>
      </c>
    </row>
    <row r="36" spans="1:8" ht="30" customHeight="1" x14ac:dyDescent="0.25">
      <c r="A36" s="453" t="s">
        <v>712</v>
      </c>
      <c r="B36" s="489" t="s">
        <v>790</v>
      </c>
      <c r="C36" s="499"/>
      <c r="D36" s="500"/>
      <c r="E36" s="493"/>
      <c r="F36" s="493"/>
      <c r="G36" s="493"/>
      <c r="H36" s="493"/>
    </row>
    <row r="37" spans="1:8" s="510" customFormat="1" ht="57" customHeight="1" x14ac:dyDescent="0.25">
      <c r="A37" s="491">
        <v>1</v>
      </c>
      <c r="B37" s="509" t="s">
        <v>791</v>
      </c>
      <c r="C37" s="499" t="s">
        <v>708</v>
      </c>
      <c r="D37" s="500">
        <v>100</v>
      </c>
      <c r="E37" s="493">
        <v>335</v>
      </c>
      <c r="F37" s="493">
        <v>33500</v>
      </c>
      <c r="G37" s="493">
        <v>0</v>
      </c>
      <c r="H37" s="493">
        <v>0</v>
      </c>
    </row>
    <row r="38" spans="1:8" s="510" customFormat="1" ht="57" customHeight="1" x14ac:dyDescent="0.25">
      <c r="A38" s="491">
        <v>2</v>
      </c>
      <c r="B38" s="509" t="s">
        <v>792</v>
      </c>
      <c r="C38" s="499" t="s">
        <v>738</v>
      </c>
      <c r="D38" s="500">
        <v>12</v>
      </c>
      <c r="E38" s="493">
        <v>16283</v>
      </c>
      <c r="F38" s="493">
        <v>195396</v>
      </c>
      <c r="G38" s="493">
        <v>0</v>
      </c>
      <c r="H38" s="493">
        <v>0</v>
      </c>
    </row>
    <row r="39" spans="1:8" s="510" customFormat="1" ht="51" customHeight="1" x14ac:dyDescent="0.25">
      <c r="A39" s="491">
        <v>3</v>
      </c>
      <c r="B39" s="509" t="s">
        <v>793</v>
      </c>
      <c r="C39" s="499" t="s">
        <v>726</v>
      </c>
      <c r="D39" s="500">
        <v>12</v>
      </c>
      <c r="E39" s="493">
        <v>1499</v>
      </c>
      <c r="F39" s="493">
        <v>17988</v>
      </c>
      <c r="G39" s="493">
        <v>0</v>
      </c>
      <c r="H39" s="493">
        <v>0</v>
      </c>
    </row>
    <row r="40" spans="1:8" s="425" customFormat="1" ht="46.5" customHeight="1" x14ac:dyDescent="0.25">
      <c r="A40" s="453" t="s">
        <v>713</v>
      </c>
      <c r="B40" s="421" t="s">
        <v>794</v>
      </c>
      <c r="C40" s="511" t="s">
        <v>726</v>
      </c>
      <c r="D40" s="512">
        <v>15</v>
      </c>
      <c r="E40" s="513">
        <v>83</v>
      </c>
      <c r="F40" s="513">
        <v>1245</v>
      </c>
      <c r="G40" s="513">
        <v>0</v>
      </c>
      <c r="H40" s="513">
        <v>0</v>
      </c>
    </row>
    <row r="41" spans="1:8" ht="37.15" customHeight="1" x14ac:dyDescent="0.25">
      <c r="A41" s="514" t="s">
        <v>795</v>
      </c>
      <c r="B41" s="515"/>
      <c r="C41" s="515"/>
      <c r="D41" s="515"/>
      <c r="E41" s="516"/>
      <c r="F41" s="517">
        <f>SUM(F10:F40)</f>
        <v>403805</v>
      </c>
      <c r="G41" s="518"/>
      <c r="H41" s="517">
        <f>SUM(H10:H40)</f>
        <v>320355.33333333331</v>
      </c>
    </row>
  </sheetData>
  <sheetProtection algorithmName="SHA-512" hashValue="hA3o5Eyo7gVkSE8KmsZ6fa7uB9Z2KMrunckQOy17bXpOv5G7QkYWm4Gskcv7L3JC8VyLXHcZcZNw89AyOMcy5A==" saltValue="hbIH+D/kqHmAtVqVxp7f4A==" spinCount="100000" sheet="1" objects="1" scenarios="1"/>
  <mergeCells count="12">
    <mergeCell ref="A4:H4"/>
    <mergeCell ref="A1:H1"/>
    <mergeCell ref="A2:H2"/>
    <mergeCell ref="A3:H3"/>
    <mergeCell ref="A41:E41"/>
    <mergeCell ref="A5:H5"/>
    <mergeCell ref="A6:A7"/>
    <mergeCell ref="B6:B7"/>
    <mergeCell ref="C6:C7"/>
    <mergeCell ref="D6:D7"/>
    <mergeCell ref="E6:F6"/>
    <mergeCell ref="G6:H6"/>
  </mergeCells>
  <pageMargins left="0.31496062992125984" right="0.31496062992125984" top="0.35433070866141736" bottom="0.35433070866141736" header="0" footer="0"/>
  <pageSetup paperSize="9" scale="90" fitToHeight="0" orientation="landscape" r:id="rId1"/>
  <rowBreaks count="2" manualBreakCount="2">
    <brk id="22" max="7" man="1"/>
    <brk id="34"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997F0-0E37-4297-A972-E19CCF5BEBB1}">
  <sheetPr>
    <pageSetUpPr fitToPage="1"/>
  </sheetPr>
  <dimension ref="A1:G28"/>
  <sheetViews>
    <sheetView view="pageBreakPreview" topLeftCell="A20" zoomScale="90" zoomScaleSheetLayoutView="90" workbookViewId="0">
      <selection activeCell="K22" sqref="K22"/>
    </sheetView>
  </sheetViews>
  <sheetFormatPr defaultColWidth="9.140625" defaultRowHeight="15.75" x14ac:dyDescent="0.25"/>
  <cols>
    <col min="1" max="1" width="7.140625" style="486" customWidth="1"/>
    <col min="2" max="2" width="76.85546875" style="487" customWidth="1"/>
    <col min="3" max="3" width="12.42578125" style="486" customWidth="1"/>
    <col min="4" max="4" width="13.42578125" style="486" customWidth="1"/>
    <col min="5" max="5" width="17" style="488" customWidth="1"/>
    <col min="6" max="6" width="21" style="488" bestFit="1" customWidth="1"/>
    <col min="7" max="7" width="21" style="486" bestFit="1" customWidth="1"/>
    <col min="8" max="8" width="30" style="486" customWidth="1"/>
    <col min="9" max="9" width="15" style="486" bestFit="1" customWidth="1"/>
    <col min="10" max="16384" width="9.140625" style="486"/>
  </cols>
  <sheetData>
    <row r="1" spans="1:7" s="364" customFormat="1" ht="32.25" customHeight="1" x14ac:dyDescent="0.3">
      <c r="A1" s="362" t="s">
        <v>5</v>
      </c>
      <c r="B1" s="362"/>
      <c r="C1" s="362"/>
      <c r="D1" s="362"/>
      <c r="E1" s="362"/>
      <c r="F1" s="362"/>
      <c r="G1" s="363"/>
    </row>
    <row r="2" spans="1:7" s="250" customFormat="1" ht="26.25" customHeight="1" x14ac:dyDescent="0.25">
      <c r="A2" s="362" t="s">
        <v>901</v>
      </c>
      <c r="B2" s="362"/>
      <c r="C2" s="362"/>
      <c r="D2" s="362"/>
      <c r="E2" s="362"/>
      <c r="F2" s="362"/>
      <c r="G2" s="363"/>
    </row>
    <row r="3" spans="1:7" s="364" customFormat="1" ht="30" customHeight="1" x14ac:dyDescent="0.3">
      <c r="A3" s="362" t="str">
        <f>+Title!A2</f>
        <v>Work Indent No.: KPTCL/2026-27/EL/WORK_INDENT3920</v>
      </c>
      <c r="B3" s="362"/>
      <c r="C3" s="362"/>
      <c r="D3" s="362"/>
      <c r="E3" s="362"/>
      <c r="F3" s="362"/>
      <c r="G3" s="363"/>
    </row>
    <row r="4" spans="1:7" s="364" customFormat="1" ht="48" customHeight="1" x14ac:dyDescent="0.3">
      <c r="A4" s="365" t="s">
        <v>719</v>
      </c>
      <c r="B4" s="365"/>
      <c r="C4" s="365"/>
      <c r="D4" s="365"/>
      <c r="E4" s="365"/>
      <c r="F4" s="365"/>
      <c r="G4" s="482"/>
    </row>
    <row r="5" spans="1:7" s="367" customFormat="1" ht="24.75" customHeight="1" x14ac:dyDescent="0.3">
      <c r="A5" s="366" t="s">
        <v>796</v>
      </c>
      <c r="B5" s="366"/>
      <c r="C5" s="366"/>
      <c r="D5" s="366"/>
      <c r="E5" s="366"/>
      <c r="F5" s="366"/>
    </row>
    <row r="6" spans="1:7" s="378" customFormat="1" ht="41.25" customHeight="1" x14ac:dyDescent="0.25">
      <c r="A6" s="368" t="s">
        <v>797</v>
      </c>
      <c r="B6" s="368" t="s">
        <v>163</v>
      </c>
      <c r="C6" s="368" t="s">
        <v>111</v>
      </c>
      <c r="D6" s="368" t="s">
        <v>112</v>
      </c>
      <c r="E6" s="369" t="s">
        <v>696</v>
      </c>
      <c r="F6" s="370" t="s">
        <v>798</v>
      </c>
    </row>
    <row r="7" spans="1:7" s="379" customFormat="1" ht="165" x14ac:dyDescent="0.25">
      <c r="A7" s="370" t="s">
        <v>799</v>
      </c>
      <c r="B7" s="373" t="s">
        <v>800</v>
      </c>
      <c r="C7" s="483" t="s">
        <v>801</v>
      </c>
      <c r="D7" s="483">
        <v>2.77</v>
      </c>
      <c r="E7" s="483">
        <v>6331.41</v>
      </c>
      <c r="F7" s="483">
        <v>17538.005700000002</v>
      </c>
    </row>
    <row r="8" spans="1:7" s="379" customFormat="1" ht="120" x14ac:dyDescent="0.25">
      <c r="A8" s="370" t="s">
        <v>802</v>
      </c>
      <c r="B8" s="373" t="s">
        <v>803</v>
      </c>
      <c r="C8" s="483" t="s">
        <v>804</v>
      </c>
      <c r="D8" s="483">
        <v>95.8</v>
      </c>
      <c r="E8" s="483">
        <v>174</v>
      </c>
      <c r="F8" s="483">
        <v>16669.2</v>
      </c>
    </row>
    <row r="9" spans="1:7" s="379" customFormat="1" ht="90" x14ac:dyDescent="0.25">
      <c r="A9" s="370" t="s">
        <v>805</v>
      </c>
      <c r="B9" s="373" t="s">
        <v>806</v>
      </c>
      <c r="C9" s="483" t="s">
        <v>807</v>
      </c>
      <c r="D9" s="483">
        <v>56</v>
      </c>
      <c r="E9" s="483">
        <v>80.02</v>
      </c>
      <c r="F9" s="483">
        <v>4481.12</v>
      </c>
    </row>
    <row r="10" spans="1:7" s="379" customFormat="1" ht="90" x14ac:dyDescent="0.25">
      <c r="A10" s="370" t="s">
        <v>808</v>
      </c>
      <c r="B10" s="373" t="s">
        <v>809</v>
      </c>
      <c r="C10" s="483" t="s">
        <v>810</v>
      </c>
      <c r="D10" s="483">
        <v>575</v>
      </c>
      <c r="E10" s="483">
        <v>93</v>
      </c>
      <c r="F10" s="483">
        <v>53475</v>
      </c>
    </row>
    <row r="11" spans="1:7" s="379" customFormat="1" ht="90" x14ac:dyDescent="0.25">
      <c r="A11" s="370" t="s">
        <v>811</v>
      </c>
      <c r="B11" s="373" t="s">
        <v>812</v>
      </c>
      <c r="C11" s="483" t="s">
        <v>813</v>
      </c>
      <c r="D11" s="483">
        <v>40</v>
      </c>
      <c r="E11" s="483">
        <v>79</v>
      </c>
      <c r="F11" s="483">
        <v>3160</v>
      </c>
    </row>
    <row r="12" spans="1:7" s="379" customFormat="1" ht="150" x14ac:dyDescent="0.25">
      <c r="A12" s="370" t="s">
        <v>814</v>
      </c>
      <c r="B12" s="373" t="s">
        <v>815</v>
      </c>
      <c r="C12" s="483" t="s">
        <v>816</v>
      </c>
      <c r="D12" s="483">
        <v>4</v>
      </c>
      <c r="E12" s="483">
        <v>379</v>
      </c>
      <c r="F12" s="483">
        <v>1516</v>
      </c>
    </row>
    <row r="13" spans="1:7" s="379" customFormat="1" ht="140.25" customHeight="1" x14ac:dyDescent="0.25">
      <c r="A13" s="370" t="s">
        <v>817</v>
      </c>
      <c r="B13" s="373" t="s">
        <v>818</v>
      </c>
      <c r="C13" s="483" t="s">
        <v>816</v>
      </c>
      <c r="D13" s="483">
        <v>1</v>
      </c>
      <c r="E13" s="483">
        <v>555</v>
      </c>
      <c r="F13" s="483">
        <v>555</v>
      </c>
    </row>
    <row r="14" spans="1:7" s="484" customFormat="1" ht="90" x14ac:dyDescent="0.25">
      <c r="A14" s="370" t="s">
        <v>819</v>
      </c>
      <c r="B14" s="373" t="s">
        <v>820</v>
      </c>
      <c r="C14" s="483" t="s">
        <v>821</v>
      </c>
      <c r="D14" s="483">
        <v>5</v>
      </c>
      <c r="E14" s="483">
        <v>1269</v>
      </c>
      <c r="F14" s="483">
        <v>6345</v>
      </c>
      <c r="G14" s="379"/>
    </row>
    <row r="15" spans="1:7" s="484" customFormat="1" ht="75" x14ac:dyDescent="0.25">
      <c r="A15" s="370" t="s">
        <v>822</v>
      </c>
      <c r="B15" s="373" t="s">
        <v>823</v>
      </c>
      <c r="C15" s="483" t="s">
        <v>824</v>
      </c>
      <c r="D15" s="483">
        <v>5</v>
      </c>
      <c r="E15" s="483">
        <v>122</v>
      </c>
      <c r="F15" s="483">
        <v>610</v>
      </c>
      <c r="G15" s="379"/>
    </row>
    <row r="16" spans="1:7" s="382" customFormat="1" ht="60" x14ac:dyDescent="0.25">
      <c r="A16" s="370" t="s">
        <v>825</v>
      </c>
      <c r="B16" s="373" t="s">
        <v>826</v>
      </c>
      <c r="C16" s="483" t="s">
        <v>695</v>
      </c>
      <c r="D16" s="483">
        <v>60</v>
      </c>
      <c r="E16" s="483">
        <v>26</v>
      </c>
      <c r="F16" s="483">
        <v>1560</v>
      </c>
      <c r="G16" s="379"/>
    </row>
    <row r="17" spans="1:7" s="484" customFormat="1" ht="60" x14ac:dyDescent="0.25">
      <c r="A17" s="370" t="s">
        <v>827</v>
      </c>
      <c r="B17" s="373" t="s">
        <v>828</v>
      </c>
      <c r="C17" s="483" t="s">
        <v>829</v>
      </c>
      <c r="D17" s="483">
        <v>40</v>
      </c>
      <c r="E17" s="483">
        <v>42</v>
      </c>
      <c r="F17" s="483">
        <v>1680</v>
      </c>
      <c r="G17" s="379"/>
    </row>
    <row r="18" spans="1:7" s="484" customFormat="1" ht="45" x14ac:dyDescent="0.25">
      <c r="A18" s="370" t="s">
        <v>830</v>
      </c>
      <c r="B18" s="373" t="s">
        <v>831</v>
      </c>
      <c r="C18" s="483" t="s">
        <v>824</v>
      </c>
      <c r="D18" s="483">
        <v>1</v>
      </c>
      <c r="E18" s="483">
        <v>236</v>
      </c>
      <c r="F18" s="483">
        <v>236</v>
      </c>
      <c r="G18" s="379"/>
    </row>
    <row r="19" spans="1:7" s="484" customFormat="1" ht="45" x14ac:dyDescent="0.25">
      <c r="A19" s="370" t="s">
        <v>832</v>
      </c>
      <c r="B19" s="373" t="s">
        <v>833</v>
      </c>
      <c r="C19" s="483" t="s">
        <v>824</v>
      </c>
      <c r="D19" s="483">
        <v>6</v>
      </c>
      <c r="E19" s="483">
        <v>102</v>
      </c>
      <c r="F19" s="483">
        <v>612</v>
      </c>
      <c r="G19" s="379"/>
    </row>
    <row r="20" spans="1:7" s="484" customFormat="1" ht="60" x14ac:dyDescent="0.25">
      <c r="A20" s="370" t="s">
        <v>834</v>
      </c>
      <c r="B20" s="373" t="s">
        <v>835</v>
      </c>
      <c r="C20" s="483" t="s">
        <v>824</v>
      </c>
      <c r="D20" s="483">
        <v>1</v>
      </c>
      <c r="E20" s="483">
        <v>219</v>
      </c>
      <c r="F20" s="483">
        <v>219</v>
      </c>
      <c r="G20" s="379"/>
    </row>
    <row r="21" spans="1:7" s="484" customFormat="1" ht="60" x14ac:dyDescent="0.25">
      <c r="A21" s="370" t="s">
        <v>836</v>
      </c>
      <c r="B21" s="373" t="s">
        <v>837</v>
      </c>
      <c r="C21" s="483" t="s">
        <v>824</v>
      </c>
      <c r="D21" s="483">
        <v>1</v>
      </c>
      <c r="E21" s="483">
        <v>284</v>
      </c>
      <c r="F21" s="483">
        <v>284</v>
      </c>
      <c r="G21" s="379"/>
    </row>
    <row r="22" spans="1:7" s="485" customFormat="1" ht="75" x14ac:dyDescent="0.25">
      <c r="A22" s="370" t="s">
        <v>838</v>
      </c>
      <c r="B22" s="373" t="s">
        <v>839</v>
      </c>
      <c r="C22" s="483" t="s">
        <v>824</v>
      </c>
      <c r="D22" s="483">
        <v>3</v>
      </c>
      <c r="E22" s="483">
        <v>4236</v>
      </c>
      <c r="F22" s="483">
        <v>12708</v>
      </c>
      <c r="G22" s="379"/>
    </row>
    <row r="23" spans="1:7" s="484" customFormat="1" ht="75" x14ac:dyDescent="0.25">
      <c r="A23" s="370" t="s">
        <v>840</v>
      </c>
      <c r="B23" s="373" t="s">
        <v>841</v>
      </c>
      <c r="C23" s="483" t="s">
        <v>824</v>
      </c>
      <c r="D23" s="483">
        <v>3</v>
      </c>
      <c r="E23" s="483">
        <v>1962</v>
      </c>
      <c r="F23" s="483">
        <v>5886</v>
      </c>
      <c r="G23" s="379"/>
    </row>
    <row r="24" spans="1:7" s="485" customFormat="1" ht="75" x14ac:dyDescent="0.25">
      <c r="A24" s="370" t="s">
        <v>842</v>
      </c>
      <c r="B24" s="373" t="s">
        <v>843</v>
      </c>
      <c r="C24" s="483" t="s">
        <v>844</v>
      </c>
      <c r="D24" s="483">
        <v>50</v>
      </c>
      <c r="E24" s="483">
        <v>1773</v>
      </c>
      <c r="F24" s="483">
        <v>88650</v>
      </c>
      <c r="G24" s="379"/>
    </row>
    <row r="25" spans="1:7" s="379" customFormat="1" ht="105" x14ac:dyDescent="0.25">
      <c r="A25" s="370" t="s">
        <v>845</v>
      </c>
      <c r="B25" s="373" t="s">
        <v>846</v>
      </c>
      <c r="C25" s="483" t="s">
        <v>695</v>
      </c>
      <c r="D25" s="483">
        <v>30</v>
      </c>
      <c r="E25" s="483">
        <v>679</v>
      </c>
      <c r="F25" s="483">
        <v>20370</v>
      </c>
    </row>
    <row r="26" spans="1:7" s="379" customFormat="1" ht="60" x14ac:dyDescent="0.25">
      <c r="A26" s="370" t="s">
        <v>847</v>
      </c>
      <c r="B26" s="373" t="s">
        <v>848</v>
      </c>
      <c r="C26" s="483" t="s">
        <v>824</v>
      </c>
      <c r="D26" s="483">
        <v>1</v>
      </c>
      <c r="E26" s="483">
        <v>1250</v>
      </c>
      <c r="F26" s="483">
        <v>1250</v>
      </c>
    </row>
    <row r="27" spans="1:7" s="484" customFormat="1" ht="66.75" customHeight="1" x14ac:dyDescent="0.25">
      <c r="A27" s="370" t="s">
        <v>849</v>
      </c>
      <c r="B27" s="373" t="s">
        <v>850</v>
      </c>
      <c r="C27" s="483" t="s">
        <v>851</v>
      </c>
      <c r="D27" s="483">
        <v>375</v>
      </c>
      <c r="E27" s="483">
        <v>53</v>
      </c>
      <c r="F27" s="483">
        <v>19875</v>
      </c>
      <c r="G27" s="379"/>
    </row>
    <row r="28" spans="1:7" s="387" customFormat="1" ht="30.75" customHeight="1" x14ac:dyDescent="0.25">
      <c r="A28" s="383" t="s">
        <v>852</v>
      </c>
      <c r="B28" s="384"/>
      <c r="C28" s="384"/>
      <c r="D28" s="384"/>
      <c r="E28" s="385"/>
      <c r="F28" s="386">
        <f>SUM(F7:F27)</f>
        <v>257679.32570000002</v>
      </c>
    </row>
  </sheetData>
  <sheetProtection algorithmName="SHA-512" hashValue="ajpg+qoi73j6Uc6J7FZ9g1J+wSRb9KqxufpJnwh62M/gfyCk0mvFLEn8Ezk1MT88Ug8GkBWwA6X92LBRNVifYg==" saltValue="mk7HHiLjM28ZjV1RPvT6ig==" spinCount="100000" sheet="1" objects="1" scenarios="1"/>
  <dataConsolidate/>
  <mergeCells count="6">
    <mergeCell ref="A28:E28"/>
    <mergeCell ref="A4:F4"/>
    <mergeCell ref="A1:F1"/>
    <mergeCell ref="A2:F2"/>
    <mergeCell ref="A3:F3"/>
    <mergeCell ref="A5:F5"/>
  </mergeCells>
  <printOptions horizontalCentered="1"/>
  <pageMargins left="0.51181102362204722" right="0.51181102362204722" top="0.51181102362204722" bottom="0.51181102362204722" header="0" footer="0"/>
  <pageSetup paperSize="9" scale="92"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41DF3-9696-4D74-98B9-1B2CB1BABC51}">
  <sheetPr>
    <pageSetUpPr fitToPage="1"/>
  </sheetPr>
  <dimension ref="A1:F32"/>
  <sheetViews>
    <sheetView view="pageBreakPreview" topLeftCell="A16" zoomScale="90" zoomScaleSheetLayoutView="90" workbookViewId="0">
      <selection activeCell="K22" sqref="K22"/>
    </sheetView>
  </sheetViews>
  <sheetFormatPr defaultRowHeight="15" x14ac:dyDescent="0.25"/>
  <cols>
    <col min="1" max="1" width="7.7109375" style="411" customWidth="1"/>
    <col min="2" max="2" width="81.140625" style="411" customWidth="1"/>
    <col min="3" max="4" width="12" style="411" customWidth="1"/>
    <col min="5" max="5" width="14.42578125" style="411" customWidth="1"/>
    <col min="6" max="6" width="17.42578125" style="411" customWidth="1"/>
    <col min="7" max="16384" width="9.140625" style="411"/>
  </cols>
  <sheetData>
    <row r="1" spans="1:6" s="364" customFormat="1" ht="27.75" customHeight="1" x14ac:dyDescent="0.3">
      <c r="A1" s="362" t="s">
        <v>5</v>
      </c>
      <c r="B1" s="362"/>
      <c r="C1" s="362"/>
      <c r="D1" s="362"/>
      <c r="E1" s="362"/>
      <c r="F1" s="362"/>
    </row>
    <row r="2" spans="1:6" s="250" customFormat="1" ht="27.75" customHeight="1" x14ac:dyDescent="0.25">
      <c r="A2" s="362" t="s">
        <v>903</v>
      </c>
      <c r="B2" s="362"/>
      <c r="C2" s="362"/>
      <c r="D2" s="362"/>
      <c r="E2" s="362"/>
      <c r="F2" s="362"/>
    </row>
    <row r="3" spans="1:6" s="364" customFormat="1" ht="33.75" customHeight="1" x14ac:dyDescent="0.3">
      <c r="A3" s="362" t="str">
        <f>+Title!A2</f>
        <v>Work Indent No.: KPTCL/2026-27/EL/WORK_INDENT3920</v>
      </c>
      <c r="B3" s="362"/>
      <c r="C3" s="362"/>
      <c r="D3" s="362"/>
      <c r="E3" s="362"/>
      <c r="F3" s="362"/>
    </row>
    <row r="4" spans="1:6" s="444" customFormat="1" ht="75" customHeight="1" x14ac:dyDescent="0.3">
      <c r="A4" s="443" t="s">
        <v>853</v>
      </c>
      <c r="B4" s="443"/>
      <c r="C4" s="443"/>
      <c r="D4" s="443"/>
      <c r="E4" s="443"/>
      <c r="F4" s="443"/>
    </row>
    <row r="5" spans="1:6" s="446" customFormat="1" ht="24.75" customHeight="1" x14ac:dyDescent="0.3">
      <c r="A5" s="445" t="s">
        <v>697</v>
      </c>
      <c r="B5" s="445"/>
      <c r="C5" s="445"/>
      <c r="D5" s="445"/>
      <c r="E5" s="445"/>
      <c r="F5" s="445"/>
    </row>
    <row r="6" spans="1:6" s="451" customFormat="1" ht="24.75" customHeight="1" x14ac:dyDescent="0.3">
      <c r="A6" s="447" t="s">
        <v>720</v>
      </c>
      <c r="B6" s="447" t="s">
        <v>701</v>
      </c>
      <c r="C6" s="448" t="s">
        <v>111</v>
      </c>
      <c r="D6" s="449" t="s">
        <v>112</v>
      </c>
      <c r="E6" s="450" t="s">
        <v>721</v>
      </c>
      <c r="F6" s="450"/>
    </row>
    <row r="7" spans="1:6" s="451" customFormat="1" ht="29.25" customHeight="1" x14ac:dyDescent="0.3">
      <c r="A7" s="447"/>
      <c r="B7" s="447"/>
      <c r="C7" s="448"/>
      <c r="D7" s="449"/>
      <c r="E7" s="452" t="s">
        <v>722</v>
      </c>
      <c r="F7" s="452" t="s">
        <v>723</v>
      </c>
    </row>
    <row r="8" spans="1:6" s="457" customFormat="1" ht="24.75" customHeight="1" x14ac:dyDescent="0.2">
      <c r="A8" s="453">
        <v>1</v>
      </c>
      <c r="B8" s="453">
        <v>2</v>
      </c>
      <c r="C8" s="454">
        <v>3</v>
      </c>
      <c r="D8" s="455">
        <v>4</v>
      </c>
      <c r="E8" s="456">
        <v>5</v>
      </c>
      <c r="F8" s="456">
        <v>6</v>
      </c>
    </row>
    <row r="9" spans="1:6" ht="26.45" customHeight="1" x14ac:dyDescent="0.25">
      <c r="A9" s="453" t="s">
        <v>724</v>
      </c>
      <c r="B9" s="406" t="s">
        <v>398</v>
      </c>
      <c r="C9" s="454"/>
      <c r="D9" s="455"/>
      <c r="E9" s="456"/>
      <c r="F9" s="456"/>
    </row>
    <row r="10" spans="1:6" ht="249" customHeight="1" x14ac:dyDescent="0.25">
      <c r="A10" s="458">
        <v>1</v>
      </c>
      <c r="B10" s="413" t="s">
        <v>854</v>
      </c>
      <c r="C10" s="459" t="s">
        <v>726</v>
      </c>
      <c r="D10" s="459">
        <v>1</v>
      </c>
      <c r="E10" s="460" t="s">
        <v>855</v>
      </c>
      <c r="F10" s="461"/>
    </row>
    <row r="11" spans="1:6" ht="51.75" customHeight="1" x14ac:dyDescent="0.25">
      <c r="A11" s="405" t="s">
        <v>728</v>
      </c>
      <c r="B11" s="406" t="s">
        <v>749</v>
      </c>
      <c r="C11" s="416"/>
      <c r="D11" s="408"/>
      <c r="E11" s="462"/>
      <c r="F11" s="417"/>
    </row>
    <row r="12" spans="1:6" ht="44.25" customHeight="1" x14ac:dyDescent="0.25">
      <c r="A12" s="412">
        <v>1</v>
      </c>
      <c r="B12" s="413" t="s">
        <v>856</v>
      </c>
      <c r="C12" s="418" t="s">
        <v>726</v>
      </c>
      <c r="D12" s="419">
        <v>1</v>
      </c>
      <c r="E12" s="414">
        <v>980100</v>
      </c>
      <c r="F12" s="414">
        <v>980100</v>
      </c>
    </row>
    <row r="13" spans="1:6" ht="43.5" customHeight="1" x14ac:dyDescent="0.25">
      <c r="A13" s="405" t="s">
        <v>857</v>
      </c>
      <c r="B13" s="406" t="s">
        <v>762</v>
      </c>
      <c r="C13" s="418"/>
      <c r="D13" s="419"/>
      <c r="E13" s="414"/>
      <c r="F13" s="414"/>
    </row>
    <row r="14" spans="1:6" s="468" customFormat="1" ht="41.25" customHeight="1" x14ac:dyDescent="0.25">
      <c r="A14" s="463">
        <v>1</v>
      </c>
      <c r="B14" s="464" t="s">
        <v>763</v>
      </c>
      <c r="C14" s="465" t="s">
        <v>764</v>
      </c>
      <c r="D14" s="466">
        <v>2570</v>
      </c>
      <c r="E14" s="467">
        <v>709</v>
      </c>
      <c r="F14" s="467">
        <v>1822130</v>
      </c>
    </row>
    <row r="15" spans="1:6" s="425" customFormat="1" ht="41.25" customHeight="1" x14ac:dyDescent="0.25">
      <c r="A15" s="420">
        <v>2</v>
      </c>
      <c r="B15" s="421" t="s">
        <v>765</v>
      </c>
      <c r="C15" s="422" t="s">
        <v>764</v>
      </c>
      <c r="D15" s="423">
        <v>3920</v>
      </c>
      <c r="E15" s="424">
        <v>247</v>
      </c>
      <c r="F15" s="424">
        <v>968240</v>
      </c>
    </row>
    <row r="16" spans="1:6" s="468" customFormat="1" ht="41.25" customHeight="1" x14ac:dyDescent="0.25">
      <c r="A16" s="463">
        <v>3</v>
      </c>
      <c r="B16" s="464" t="s">
        <v>858</v>
      </c>
      <c r="C16" s="465" t="s">
        <v>764</v>
      </c>
      <c r="D16" s="466">
        <v>200</v>
      </c>
      <c r="E16" s="467">
        <v>409</v>
      </c>
      <c r="F16" s="467">
        <v>81800</v>
      </c>
    </row>
    <row r="17" spans="1:6" ht="23.25" customHeight="1" x14ac:dyDescent="0.25">
      <c r="A17" s="405" t="s">
        <v>739</v>
      </c>
      <c r="B17" s="426" t="s">
        <v>859</v>
      </c>
      <c r="C17" s="418"/>
      <c r="D17" s="419"/>
      <c r="E17" s="414"/>
      <c r="F17" s="414"/>
    </row>
    <row r="18" spans="1:6" s="468" customFormat="1" ht="31.5" x14ac:dyDescent="0.25">
      <c r="A18" s="463">
        <v>1</v>
      </c>
      <c r="B18" s="469" t="s">
        <v>860</v>
      </c>
      <c r="C18" s="470" t="s">
        <v>861</v>
      </c>
      <c r="D18" s="471" t="s">
        <v>902</v>
      </c>
      <c r="E18" s="472">
        <v>17718.7</v>
      </c>
      <c r="F18" s="467">
        <v>35437.4</v>
      </c>
    </row>
    <row r="19" spans="1:6" ht="30" customHeight="1" x14ac:dyDescent="0.25">
      <c r="A19" s="405" t="s">
        <v>745</v>
      </c>
      <c r="B19" s="406" t="s">
        <v>753</v>
      </c>
      <c r="C19" s="407"/>
      <c r="D19" s="408"/>
      <c r="E19" s="409"/>
      <c r="F19" s="409"/>
    </row>
    <row r="20" spans="1:6" s="476" customFormat="1" ht="39" customHeight="1" x14ac:dyDescent="0.25">
      <c r="A20" s="473">
        <v>1</v>
      </c>
      <c r="B20" s="464" t="s">
        <v>862</v>
      </c>
      <c r="C20" s="470" t="s">
        <v>755</v>
      </c>
      <c r="D20" s="463">
        <v>20</v>
      </c>
      <c r="E20" s="474">
        <v>164</v>
      </c>
      <c r="F20" s="475">
        <v>3280</v>
      </c>
    </row>
    <row r="21" spans="1:6" ht="33" customHeight="1" x14ac:dyDescent="0.25">
      <c r="A21" s="405" t="s">
        <v>748</v>
      </c>
      <c r="B21" s="437" t="s">
        <v>863</v>
      </c>
      <c r="C21" s="416"/>
      <c r="D21" s="427"/>
      <c r="E21" s="414"/>
      <c r="F21" s="414"/>
    </row>
    <row r="22" spans="1:6" ht="24" customHeight="1" x14ac:dyDescent="0.25">
      <c r="A22" s="420" t="s">
        <v>307</v>
      </c>
      <c r="B22" s="437" t="s">
        <v>864</v>
      </c>
      <c r="C22" s="429"/>
      <c r="D22" s="420"/>
      <c r="E22" s="436"/>
      <c r="F22" s="436"/>
    </row>
    <row r="23" spans="1:6" s="476" customFormat="1" ht="21.75" customHeight="1" x14ac:dyDescent="0.25">
      <c r="A23" s="463" t="s">
        <v>36</v>
      </c>
      <c r="B23" s="464" t="s">
        <v>865</v>
      </c>
      <c r="C23" s="470" t="s">
        <v>866</v>
      </c>
      <c r="D23" s="463">
        <v>2</v>
      </c>
      <c r="E23" s="474">
        <v>5462</v>
      </c>
      <c r="F23" s="475">
        <v>10924</v>
      </c>
    </row>
    <row r="24" spans="1:6" ht="24.75" customHeight="1" x14ac:dyDescent="0.25">
      <c r="A24" s="405" t="s">
        <v>752</v>
      </c>
      <c r="B24" s="406" t="s">
        <v>758</v>
      </c>
      <c r="C24" s="407"/>
      <c r="D24" s="408"/>
      <c r="E24" s="409"/>
      <c r="F24" s="409"/>
    </row>
    <row r="25" spans="1:6" s="476" customFormat="1" ht="30" customHeight="1" x14ac:dyDescent="0.25">
      <c r="A25" s="473">
        <v>1</v>
      </c>
      <c r="B25" s="477" t="s">
        <v>867</v>
      </c>
      <c r="C25" s="478" t="s">
        <v>726</v>
      </c>
      <c r="D25" s="479">
        <v>3</v>
      </c>
      <c r="E25" s="480">
        <v>1202</v>
      </c>
      <c r="F25" s="480">
        <v>3606</v>
      </c>
    </row>
    <row r="26" spans="1:6" s="476" customFormat="1" ht="31.5" x14ac:dyDescent="0.25">
      <c r="A26" s="473">
        <v>2</v>
      </c>
      <c r="B26" s="477" t="s">
        <v>868</v>
      </c>
      <c r="C26" s="478" t="s">
        <v>726</v>
      </c>
      <c r="D26" s="479">
        <v>3</v>
      </c>
      <c r="E26" s="480">
        <v>857</v>
      </c>
      <c r="F26" s="480">
        <v>2571</v>
      </c>
    </row>
    <row r="27" spans="1:6" ht="30" customHeight="1" x14ac:dyDescent="0.25">
      <c r="A27" s="405" t="s">
        <v>757</v>
      </c>
      <c r="B27" s="406" t="s">
        <v>869</v>
      </c>
      <c r="C27" s="407"/>
      <c r="D27" s="408"/>
      <c r="E27" s="409"/>
      <c r="F27" s="409"/>
    </row>
    <row r="28" spans="1:6" ht="56.25" customHeight="1" x14ac:dyDescent="0.25">
      <c r="A28" s="412">
        <v>1</v>
      </c>
      <c r="B28" s="421" t="s">
        <v>870</v>
      </c>
      <c r="C28" s="429" t="s">
        <v>726</v>
      </c>
      <c r="D28" s="420">
        <v>2</v>
      </c>
      <c r="E28" s="436">
        <v>1753</v>
      </c>
      <c r="F28" s="438">
        <v>3506</v>
      </c>
    </row>
    <row r="29" spans="1:6" ht="26.25" customHeight="1" x14ac:dyDescent="0.25">
      <c r="A29" s="405" t="s">
        <v>761</v>
      </c>
      <c r="B29" s="406" t="s">
        <v>871</v>
      </c>
      <c r="C29" s="418"/>
      <c r="D29" s="419"/>
      <c r="E29" s="414"/>
      <c r="F29" s="414"/>
    </row>
    <row r="30" spans="1:6" s="425" customFormat="1" ht="66" customHeight="1" x14ac:dyDescent="0.25">
      <c r="A30" s="420">
        <v>1</v>
      </c>
      <c r="B30" s="421" t="s">
        <v>872</v>
      </c>
      <c r="C30" s="422" t="s">
        <v>726</v>
      </c>
      <c r="D30" s="423">
        <v>1</v>
      </c>
      <c r="E30" s="424">
        <v>122210</v>
      </c>
      <c r="F30" s="424">
        <v>122210</v>
      </c>
    </row>
    <row r="31" spans="1:6" ht="24" customHeight="1" x14ac:dyDescent="0.25">
      <c r="A31" s="405" t="s">
        <v>768</v>
      </c>
      <c r="B31" s="413" t="s">
        <v>873</v>
      </c>
      <c r="C31" s="418" t="s">
        <v>726</v>
      </c>
      <c r="D31" s="419">
        <v>1</v>
      </c>
      <c r="E31" s="414">
        <v>308550</v>
      </c>
      <c r="F31" s="414">
        <v>308550</v>
      </c>
    </row>
    <row r="32" spans="1:6" s="367" customFormat="1" ht="36.75" customHeight="1" x14ac:dyDescent="0.3">
      <c r="A32" s="439" t="s">
        <v>773</v>
      </c>
      <c r="B32" s="440"/>
      <c r="C32" s="440"/>
      <c r="D32" s="440"/>
      <c r="E32" s="441"/>
      <c r="F32" s="481">
        <f>SUM(F11:F31)</f>
        <v>4342354.4000000004</v>
      </c>
    </row>
  </sheetData>
  <sheetProtection algorithmName="SHA-512" hashValue="9TAzvr3oeL52kEYKlOF4FYMy5Z/VM39r2Hhj4mF/d0NmjNu/FdfZv+QJg8+po1w4vCB4uzCGogNd+DWf/5udZg==" saltValue="/En9huajbQ56qUnnoDCuAA==" spinCount="100000" sheet="1" objects="1" scenarios="1"/>
  <mergeCells count="12">
    <mergeCell ref="A1:F1"/>
    <mergeCell ref="A2:F2"/>
    <mergeCell ref="A3:F3"/>
    <mergeCell ref="E10:F10"/>
    <mergeCell ref="A32:E32"/>
    <mergeCell ref="A4:F4"/>
    <mergeCell ref="A5:F5"/>
    <mergeCell ref="A6:A7"/>
    <mergeCell ref="B6:B7"/>
    <mergeCell ref="C6:C7"/>
    <mergeCell ref="D6:D7"/>
    <mergeCell ref="E6:F6"/>
  </mergeCells>
  <pageMargins left="0.31496062992125984" right="0.31496062992125984" top="0.35433070866141736" bottom="0.35433070866141736" header="0" footer="0"/>
  <pageSetup paperSize="9" scale="97" fitToHeight="0" orientation="landscape" r:id="rId1"/>
  <rowBreaks count="1" manualBreakCount="1">
    <brk id="23"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94D7A-695D-4D7D-B65C-93B12FF2D394}">
  <sheetPr>
    <pageSetUpPr fitToPage="1"/>
  </sheetPr>
  <dimension ref="A1:H33"/>
  <sheetViews>
    <sheetView view="pageBreakPreview" topLeftCell="A17" zoomScale="70" zoomScaleSheetLayoutView="70" workbookViewId="0">
      <selection activeCell="P28" sqref="P28"/>
    </sheetView>
  </sheetViews>
  <sheetFormatPr defaultRowHeight="15" x14ac:dyDescent="0.25"/>
  <cols>
    <col min="1" max="1" width="5.28515625" style="411" customWidth="1"/>
    <col min="2" max="2" width="81.85546875" style="411" customWidth="1"/>
    <col min="3" max="3" width="9.28515625" style="411" customWidth="1"/>
    <col min="4" max="4" width="13.42578125" style="411" customWidth="1"/>
    <col min="5" max="5" width="16.28515625" style="411" customWidth="1"/>
    <col min="6" max="6" width="19.28515625" style="411" bestFit="1" customWidth="1"/>
    <col min="7" max="7" width="14.42578125" style="411" customWidth="1"/>
    <col min="8" max="8" width="15" style="411" customWidth="1"/>
    <col min="9" max="16384" width="9.140625" style="411"/>
  </cols>
  <sheetData>
    <row r="1" spans="1:8" s="364" customFormat="1" ht="32.25" customHeight="1" x14ac:dyDescent="0.3">
      <c r="A1" s="362" t="s">
        <v>5</v>
      </c>
      <c r="B1" s="362"/>
      <c r="C1" s="362"/>
      <c r="D1" s="362"/>
      <c r="E1" s="362"/>
      <c r="F1" s="362"/>
      <c r="G1" s="362"/>
      <c r="H1" s="362"/>
    </row>
    <row r="2" spans="1:8" s="250" customFormat="1" ht="26.25" customHeight="1" x14ac:dyDescent="0.25">
      <c r="A2" s="362" t="s">
        <v>906</v>
      </c>
      <c r="B2" s="362"/>
      <c r="C2" s="362"/>
      <c r="D2" s="362"/>
      <c r="E2" s="362"/>
      <c r="F2" s="362"/>
      <c r="G2" s="362"/>
      <c r="H2" s="362"/>
    </row>
    <row r="3" spans="1:8" s="364" customFormat="1" ht="30" customHeight="1" x14ac:dyDescent="0.3">
      <c r="A3" s="362" t="str">
        <f>+Title!A2</f>
        <v>Work Indent No.: KPTCL/2026-27/EL/WORK_INDENT3920</v>
      </c>
      <c r="B3" s="362"/>
      <c r="C3" s="362"/>
      <c r="D3" s="362"/>
      <c r="E3" s="362"/>
      <c r="F3" s="362"/>
      <c r="G3" s="362"/>
      <c r="H3" s="362"/>
    </row>
    <row r="4" spans="1:8" s="364" customFormat="1" ht="75.75" customHeight="1" x14ac:dyDescent="0.3">
      <c r="A4" s="362" t="s">
        <v>853</v>
      </c>
      <c r="B4" s="362"/>
      <c r="C4" s="362"/>
      <c r="D4" s="362"/>
      <c r="E4" s="362"/>
      <c r="F4" s="362"/>
      <c r="G4" s="362"/>
      <c r="H4" s="362"/>
    </row>
    <row r="5" spans="1:8" s="367" customFormat="1" ht="24.75" customHeight="1" x14ac:dyDescent="0.3">
      <c r="A5" s="366" t="s">
        <v>774</v>
      </c>
      <c r="B5" s="366"/>
      <c r="C5" s="366"/>
      <c r="D5" s="366"/>
      <c r="E5" s="366"/>
      <c r="F5" s="366"/>
      <c r="G5" s="366"/>
      <c r="H5" s="366"/>
    </row>
    <row r="6" spans="1:8" s="398" customFormat="1" ht="33.75" customHeight="1" x14ac:dyDescent="0.3">
      <c r="A6" s="394" t="s">
        <v>720</v>
      </c>
      <c r="B6" s="394" t="s">
        <v>701</v>
      </c>
      <c r="C6" s="395" t="s">
        <v>111</v>
      </c>
      <c r="D6" s="396" t="s">
        <v>112</v>
      </c>
      <c r="E6" s="397" t="s">
        <v>775</v>
      </c>
      <c r="F6" s="397"/>
      <c r="G6" s="397" t="s">
        <v>776</v>
      </c>
      <c r="H6" s="397"/>
    </row>
    <row r="7" spans="1:8" s="398" customFormat="1" ht="29.25" customHeight="1" x14ac:dyDescent="0.3">
      <c r="A7" s="394"/>
      <c r="B7" s="394"/>
      <c r="C7" s="395"/>
      <c r="D7" s="396"/>
      <c r="E7" s="399" t="s">
        <v>722</v>
      </c>
      <c r="F7" s="399" t="s">
        <v>777</v>
      </c>
      <c r="G7" s="399" t="s">
        <v>722</v>
      </c>
      <c r="H7" s="399" t="s">
        <v>777</v>
      </c>
    </row>
    <row r="8" spans="1:8" s="404" customFormat="1" ht="28.5" customHeight="1" x14ac:dyDescent="0.2">
      <c r="A8" s="400">
        <v>1</v>
      </c>
      <c r="B8" s="400">
        <v>2</v>
      </c>
      <c r="C8" s="401">
        <v>3</v>
      </c>
      <c r="D8" s="402">
        <v>4</v>
      </c>
      <c r="E8" s="403">
        <v>7</v>
      </c>
      <c r="F8" s="403">
        <v>8</v>
      </c>
      <c r="G8" s="403">
        <v>9</v>
      </c>
      <c r="H8" s="403">
        <v>10</v>
      </c>
    </row>
    <row r="9" spans="1:8" ht="26.45" customHeight="1" x14ac:dyDescent="0.25">
      <c r="A9" s="405" t="s">
        <v>702</v>
      </c>
      <c r="B9" s="406" t="s">
        <v>398</v>
      </c>
      <c r="C9" s="407"/>
      <c r="D9" s="408"/>
      <c r="E9" s="409"/>
      <c r="F9" s="409"/>
      <c r="G9" s="410"/>
      <c r="H9" s="410"/>
    </row>
    <row r="10" spans="1:8" ht="121.5" customHeight="1" x14ac:dyDescent="0.25">
      <c r="A10" s="412"/>
      <c r="B10" s="413" t="s">
        <v>874</v>
      </c>
      <c r="C10" s="412"/>
      <c r="D10" s="412"/>
      <c r="E10" s="414"/>
      <c r="F10" s="414"/>
      <c r="G10" s="414"/>
      <c r="H10" s="414"/>
    </row>
    <row r="11" spans="1:8" ht="44.25" customHeight="1" x14ac:dyDescent="0.25">
      <c r="A11" s="412">
        <v>1</v>
      </c>
      <c r="B11" s="415" t="s">
        <v>875</v>
      </c>
      <c r="C11" s="412" t="s">
        <v>876</v>
      </c>
      <c r="D11" s="412">
        <v>1400</v>
      </c>
      <c r="E11" s="414">
        <v>80</v>
      </c>
      <c r="F11" s="414">
        <v>112000</v>
      </c>
      <c r="G11" s="414"/>
      <c r="H11" s="414"/>
    </row>
    <row r="12" spans="1:8" ht="48.75" customHeight="1" x14ac:dyDescent="0.25">
      <c r="A12" s="412">
        <v>2</v>
      </c>
      <c r="B12" s="415" t="s">
        <v>877</v>
      </c>
      <c r="C12" s="412" t="s">
        <v>878</v>
      </c>
      <c r="D12" s="412">
        <v>28</v>
      </c>
      <c r="E12" s="414">
        <v>1134</v>
      </c>
      <c r="F12" s="414">
        <v>31752</v>
      </c>
      <c r="G12" s="414"/>
      <c r="H12" s="414"/>
    </row>
    <row r="13" spans="1:8" ht="55.5" customHeight="1" x14ac:dyDescent="0.25">
      <c r="A13" s="405" t="s">
        <v>703</v>
      </c>
      <c r="B13" s="406" t="s">
        <v>749</v>
      </c>
      <c r="C13" s="416"/>
      <c r="D13" s="408"/>
      <c r="E13" s="409"/>
      <c r="F13" s="409"/>
      <c r="G13" s="417"/>
      <c r="H13" s="417"/>
    </row>
    <row r="14" spans="1:8" ht="26.25" customHeight="1" x14ac:dyDescent="0.25">
      <c r="A14" s="412">
        <v>1</v>
      </c>
      <c r="B14" s="413" t="s">
        <v>856</v>
      </c>
      <c r="C14" s="418" t="s">
        <v>726</v>
      </c>
      <c r="D14" s="419">
        <v>1</v>
      </c>
      <c r="E14" s="414">
        <v>14340</v>
      </c>
      <c r="F14" s="414">
        <v>14340</v>
      </c>
      <c r="G14" s="414">
        <v>51649</v>
      </c>
      <c r="H14" s="414">
        <v>51649</v>
      </c>
    </row>
    <row r="15" spans="1:8" ht="54.75" customHeight="1" x14ac:dyDescent="0.25">
      <c r="A15" s="412">
        <v>2</v>
      </c>
      <c r="B15" s="413" t="s">
        <v>879</v>
      </c>
      <c r="C15" s="418"/>
      <c r="D15" s="419"/>
      <c r="E15" s="414"/>
      <c r="F15" s="414"/>
      <c r="G15" s="414"/>
      <c r="H15" s="414"/>
    </row>
    <row r="16" spans="1:8" ht="42.75" customHeight="1" x14ac:dyDescent="0.25">
      <c r="A16" s="412" t="s">
        <v>880</v>
      </c>
      <c r="B16" s="413" t="s">
        <v>881</v>
      </c>
      <c r="C16" s="418" t="s">
        <v>726</v>
      </c>
      <c r="D16" s="419">
        <v>1</v>
      </c>
      <c r="E16" s="414">
        <v>363000</v>
      </c>
      <c r="F16" s="414">
        <v>363000</v>
      </c>
      <c r="G16" s="414">
        <v>0</v>
      </c>
      <c r="H16" s="414">
        <v>0</v>
      </c>
    </row>
    <row r="17" spans="1:8" ht="42.75" customHeight="1" x14ac:dyDescent="0.25">
      <c r="A17" s="412" t="s">
        <v>882</v>
      </c>
      <c r="B17" s="413" t="s">
        <v>883</v>
      </c>
      <c r="C17" s="418" t="s">
        <v>726</v>
      </c>
      <c r="D17" s="419">
        <v>5</v>
      </c>
      <c r="E17" s="414">
        <v>151000</v>
      </c>
      <c r="F17" s="414">
        <v>755000</v>
      </c>
      <c r="G17" s="414">
        <v>0</v>
      </c>
      <c r="H17" s="414">
        <v>0</v>
      </c>
    </row>
    <row r="18" spans="1:8" ht="41.25" customHeight="1" x14ac:dyDescent="0.25">
      <c r="A18" s="405" t="s">
        <v>704</v>
      </c>
      <c r="B18" s="406" t="s">
        <v>762</v>
      </c>
      <c r="C18" s="418"/>
      <c r="D18" s="419"/>
      <c r="E18" s="414"/>
      <c r="F18" s="414"/>
      <c r="G18" s="414"/>
      <c r="H18" s="414"/>
    </row>
    <row r="19" spans="1:8" s="425" customFormat="1" ht="33.75" customHeight="1" x14ac:dyDescent="0.25">
      <c r="A19" s="420">
        <v>1</v>
      </c>
      <c r="B19" s="421" t="s">
        <v>763</v>
      </c>
      <c r="C19" s="422" t="s">
        <v>764</v>
      </c>
      <c r="D19" s="423">
        <v>2570</v>
      </c>
      <c r="E19" s="424">
        <v>15</v>
      </c>
      <c r="F19" s="424">
        <v>38550</v>
      </c>
      <c r="G19" s="424">
        <v>0</v>
      </c>
      <c r="H19" s="424">
        <v>0</v>
      </c>
    </row>
    <row r="20" spans="1:8" s="425" customFormat="1" ht="33.75" customHeight="1" x14ac:dyDescent="0.25">
      <c r="A20" s="420">
        <v>2</v>
      </c>
      <c r="B20" s="421" t="s">
        <v>765</v>
      </c>
      <c r="C20" s="422" t="s">
        <v>764</v>
      </c>
      <c r="D20" s="423">
        <v>3920</v>
      </c>
      <c r="E20" s="424">
        <v>15</v>
      </c>
      <c r="F20" s="424">
        <v>58800</v>
      </c>
      <c r="G20" s="424">
        <v>0</v>
      </c>
      <c r="H20" s="424">
        <v>0</v>
      </c>
    </row>
    <row r="21" spans="1:8" s="425" customFormat="1" ht="33.75" customHeight="1" x14ac:dyDescent="0.25">
      <c r="A21" s="420">
        <v>3</v>
      </c>
      <c r="B21" s="421" t="s">
        <v>858</v>
      </c>
      <c r="C21" s="422" t="s">
        <v>764</v>
      </c>
      <c r="D21" s="423">
        <v>200</v>
      </c>
      <c r="E21" s="424">
        <v>15</v>
      </c>
      <c r="F21" s="424">
        <v>3000</v>
      </c>
      <c r="G21" s="424">
        <v>0</v>
      </c>
      <c r="H21" s="424">
        <v>0</v>
      </c>
    </row>
    <row r="22" spans="1:8" ht="23.25" customHeight="1" x14ac:dyDescent="0.25">
      <c r="A22" s="405" t="s">
        <v>705</v>
      </c>
      <c r="B22" s="426" t="s">
        <v>859</v>
      </c>
      <c r="C22" s="418"/>
      <c r="D22" s="419"/>
      <c r="E22" s="414"/>
      <c r="F22" s="414"/>
      <c r="G22" s="414"/>
      <c r="H22" s="414"/>
    </row>
    <row r="23" spans="1:8" ht="40.5" customHeight="1" x14ac:dyDescent="0.25">
      <c r="A23" s="412">
        <v>1</v>
      </c>
      <c r="B23" s="413" t="s">
        <v>884</v>
      </c>
      <c r="C23" s="416" t="s">
        <v>861</v>
      </c>
      <c r="D23" s="427" t="s">
        <v>904</v>
      </c>
      <c r="E23" s="414">
        <v>5723</v>
      </c>
      <c r="F23" s="414">
        <v>898.51099999999997</v>
      </c>
      <c r="G23" s="414">
        <v>0</v>
      </c>
      <c r="H23" s="414">
        <v>0</v>
      </c>
    </row>
    <row r="24" spans="1:8" ht="58.5" customHeight="1" x14ac:dyDescent="0.25">
      <c r="A24" s="412">
        <v>2</v>
      </c>
      <c r="B24" s="428" t="s">
        <v>885</v>
      </c>
      <c r="C24" s="416" t="s">
        <v>861</v>
      </c>
      <c r="D24" s="427" t="s">
        <v>905</v>
      </c>
      <c r="E24" s="414">
        <v>5723</v>
      </c>
      <c r="F24" s="414">
        <v>412.05599999999998</v>
      </c>
      <c r="G24" s="414">
        <v>0</v>
      </c>
      <c r="H24" s="414">
        <v>0</v>
      </c>
    </row>
    <row r="25" spans="1:8" s="425" customFormat="1" ht="60.75" customHeight="1" x14ac:dyDescent="0.25">
      <c r="A25" s="420">
        <v>3</v>
      </c>
      <c r="B25" s="428" t="s">
        <v>860</v>
      </c>
      <c r="C25" s="429" t="s">
        <v>861</v>
      </c>
      <c r="D25" s="430" t="s">
        <v>902</v>
      </c>
      <c r="E25" s="414">
        <v>5723</v>
      </c>
      <c r="F25" s="414">
        <v>1636.7779999999998</v>
      </c>
      <c r="G25" s="424">
        <v>0</v>
      </c>
      <c r="H25" s="424">
        <v>0</v>
      </c>
    </row>
    <row r="26" spans="1:8" ht="30.6" customHeight="1" x14ac:dyDescent="0.25">
      <c r="A26" s="405" t="s">
        <v>706</v>
      </c>
      <c r="B26" s="431" t="s">
        <v>886</v>
      </c>
      <c r="C26" s="416"/>
      <c r="D26" s="427"/>
      <c r="E26" s="432"/>
      <c r="F26" s="433"/>
      <c r="G26" s="414"/>
      <c r="H26" s="414"/>
    </row>
    <row r="27" spans="1:8" ht="72.75" customHeight="1" x14ac:dyDescent="0.25">
      <c r="A27" s="412">
        <v>1</v>
      </c>
      <c r="B27" s="413" t="s">
        <v>743</v>
      </c>
      <c r="C27" s="418" t="s">
        <v>726</v>
      </c>
      <c r="D27" s="434">
        <v>1</v>
      </c>
      <c r="E27" s="435">
        <v>733</v>
      </c>
      <c r="F27" s="435">
        <v>733</v>
      </c>
      <c r="G27" s="436">
        <v>4545</v>
      </c>
      <c r="H27" s="435">
        <v>4545</v>
      </c>
    </row>
    <row r="28" spans="1:8" ht="37.5" customHeight="1" x14ac:dyDescent="0.25">
      <c r="A28" s="405" t="s">
        <v>707</v>
      </c>
      <c r="B28" s="437" t="s">
        <v>863</v>
      </c>
      <c r="C28" s="416"/>
      <c r="D28" s="427"/>
      <c r="E28" s="432"/>
      <c r="F28" s="433"/>
      <c r="G28" s="414"/>
      <c r="H28" s="414"/>
    </row>
    <row r="29" spans="1:8" ht="30.75" customHeight="1" x14ac:dyDescent="0.25">
      <c r="A29" s="420" t="s">
        <v>307</v>
      </c>
      <c r="B29" s="437" t="s">
        <v>864</v>
      </c>
      <c r="C29" s="429"/>
      <c r="D29" s="420"/>
      <c r="E29" s="436"/>
      <c r="F29" s="436"/>
      <c r="G29" s="436"/>
      <c r="H29" s="436"/>
    </row>
    <row r="30" spans="1:8" ht="30.75" customHeight="1" x14ac:dyDescent="0.25">
      <c r="A30" s="420" t="s">
        <v>36</v>
      </c>
      <c r="B30" s="421" t="s">
        <v>865</v>
      </c>
      <c r="C30" s="429" t="s">
        <v>866</v>
      </c>
      <c r="D30" s="420">
        <v>2</v>
      </c>
      <c r="E30" s="436">
        <v>244</v>
      </c>
      <c r="F30" s="438">
        <v>488</v>
      </c>
      <c r="G30" s="436">
        <v>0</v>
      </c>
      <c r="H30" s="436">
        <v>0</v>
      </c>
    </row>
    <row r="31" spans="1:8" ht="40.5" customHeight="1" x14ac:dyDescent="0.25">
      <c r="A31" s="405" t="s">
        <v>709</v>
      </c>
      <c r="B31" s="406" t="s">
        <v>871</v>
      </c>
      <c r="C31" s="418"/>
      <c r="D31" s="419"/>
      <c r="E31" s="414"/>
      <c r="F31" s="414"/>
      <c r="G31" s="414"/>
      <c r="H31" s="414"/>
    </row>
    <row r="32" spans="1:8" s="425" customFormat="1" ht="87" customHeight="1" x14ac:dyDescent="0.25">
      <c r="A32" s="420">
        <v>1</v>
      </c>
      <c r="B32" s="421" t="s">
        <v>887</v>
      </c>
      <c r="C32" s="422" t="s">
        <v>726</v>
      </c>
      <c r="D32" s="423">
        <v>1</v>
      </c>
      <c r="E32" s="424">
        <v>4175</v>
      </c>
      <c r="F32" s="424">
        <v>4175</v>
      </c>
      <c r="G32" s="424">
        <v>0</v>
      </c>
      <c r="H32" s="424">
        <v>0</v>
      </c>
    </row>
    <row r="33" spans="1:8" ht="37.15" customHeight="1" x14ac:dyDescent="0.25">
      <c r="A33" s="439" t="s">
        <v>795</v>
      </c>
      <c r="B33" s="440"/>
      <c r="C33" s="440"/>
      <c r="D33" s="440"/>
      <c r="E33" s="441"/>
      <c r="F33" s="442">
        <f>SUM(F10:F32)</f>
        <v>1384785.345</v>
      </c>
      <c r="G33" s="405"/>
      <c r="H33" s="442">
        <f>SUM(H10:H32)</f>
        <v>56194</v>
      </c>
    </row>
  </sheetData>
  <sheetProtection algorithmName="SHA-512" hashValue="xLeCN0JeLVpkm3VWNisT/c2/ZZaAWytMHNJtTJWCzCrOuVdPpYrBVqVLhxbych3VtXiLyl4bVOPemqFW6GfcVw==" saltValue="+Y0YBuMTsxTgztL4/mfajg==" spinCount="100000" sheet="1" objects="1" scenarios="1"/>
  <mergeCells count="12">
    <mergeCell ref="A1:H1"/>
    <mergeCell ref="A2:H2"/>
    <mergeCell ref="A3:H3"/>
    <mergeCell ref="A33:E33"/>
    <mergeCell ref="A4:H4"/>
    <mergeCell ref="A5:H5"/>
    <mergeCell ref="A6:A7"/>
    <mergeCell ref="B6:B7"/>
    <mergeCell ref="C6:C7"/>
    <mergeCell ref="D6:D7"/>
    <mergeCell ref="E6:F6"/>
    <mergeCell ref="G6:H6"/>
  </mergeCells>
  <pageMargins left="0.31496062992125984" right="0.31496062992125984" top="0.35433070866141736" bottom="0.35433070866141736" header="0" footer="0"/>
  <pageSetup paperSize="9" scale="80" fitToHeight="0" orientation="landscape" r:id="rId1"/>
  <rowBreaks count="1" manualBreakCount="1">
    <brk id="30"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F32CC-77D3-418A-A705-C34502F362BA}">
  <sheetPr>
    <pageSetUpPr fitToPage="1"/>
  </sheetPr>
  <dimension ref="A1:G25"/>
  <sheetViews>
    <sheetView view="pageBreakPreview" topLeftCell="A14" zoomScale="90" zoomScaleNormal="90" zoomScaleSheetLayoutView="90" workbookViewId="0">
      <selection activeCell="B15" sqref="B15"/>
    </sheetView>
  </sheetViews>
  <sheetFormatPr defaultColWidth="9.140625" defaultRowHeight="16.5" x14ac:dyDescent="0.25"/>
  <cols>
    <col min="1" max="1" width="6.5703125" style="388" customWidth="1"/>
    <col min="2" max="2" width="84.85546875" style="389" customWidth="1"/>
    <col min="3" max="3" width="9" style="390" customWidth="1"/>
    <col min="4" max="4" width="11.28515625" style="390" customWidth="1"/>
    <col min="5" max="5" width="13.28515625" style="391" customWidth="1"/>
    <col min="6" max="6" width="15.85546875" style="392" customWidth="1"/>
    <col min="7" max="16384" width="9.140625" style="393"/>
  </cols>
  <sheetData>
    <row r="1" spans="1:7" s="364" customFormat="1" ht="32.25" customHeight="1" x14ac:dyDescent="0.3">
      <c r="A1" s="362" t="s">
        <v>5</v>
      </c>
      <c r="B1" s="362"/>
      <c r="C1" s="362"/>
      <c r="D1" s="362"/>
      <c r="E1" s="362"/>
      <c r="F1" s="362"/>
      <c r="G1" s="363"/>
    </row>
    <row r="2" spans="1:7" s="250" customFormat="1" ht="26.25" customHeight="1" x14ac:dyDescent="0.25">
      <c r="A2" s="362" t="s">
        <v>907</v>
      </c>
      <c r="B2" s="362"/>
      <c r="C2" s="362"/>
      <c r="D2" s="362"/>
      <c r="E2" s="362"/>
      <c r="F2" s="362"/>
      <c r="G2" s="363"/>
    </row>
    <row r="3" spans="1:7" s="364" customFormat="1" ht="30" customHeight="1" x14ac:dyDescent="0.3">
      <c r="A3" s="362" t="str">
        <f>+Title!A2</f>
        <v>Work Indent No.: KPTCL/2026-27/EL/WORK_INDENT3920</v>
      </c>
      <c r="B3" s="362"/>
      <c r="C3" s="362"/>
      <c r="D3" s="362"/>
      <c r="E3" s="362"/>
      <c r="F3" s="362"/>
      <c r="G3" s="363"/>
    </row>
    <row r="4" spans="1:7" s="364" customFormat="1" ht="67.5" customHeight="1" x14ac:dyDescent="0.3">
      <c r="A4" s="365" t="s">
        <v>853</v>
      </c>
      <c r="B4" s="365"/>
      <c r="C4" s="365"/>
      <c r="D4" s="365"/>
      <c r="E4" s="365"/>
      <c r="F4" s="365"/>
    </row>
    <row r="5" spans="1:7" s="367" customFormat="1" ht="25.5" customHeight="1" x14ac:dyDescent="0.3">
      <c r="A5" s="366" t="s">
        <v>796</v>
      </c>
      <c r="B5" s="366"/>
      <c r="C5" s="366"/>
      <c r="D5" s="366"/>
      <c r="E5" s="366"/>
      <c r="F5" s="366"/>
    </row>
    <row r="6" spans="1:7" s="371" customFormat="1" ht="41.25" customHeight="1" x14ac:dyDescent="0.25">
      <c r="A6" s="368" t="s">
        <v>797</v>
      </c>
      <c r="B6" s="368" t="s">
        <v>163</v>
      </c>
      <c r="C6" s="368" t="s">
        <v>111</v>
      </c>
      <c r="D6" s="368" t="s">
        <v>112</v>
      </c>
      <c r="E6" s="369" t="s">
        <v>696</v>
      </c>
      <c r="F6" s="370" t="s">
        <v>798</v>
      </c>
    </row>
    <row r="7" spans="1:7" s="378" customFormat="1" ht="151.5" customHeight="1" x14ac:dyDescent="0.25">
      <c r="A7" s="372" t="s">
        <v>799</v>
      </c>
      <c r="B7" s="373" t="s">
        <v>888</v>
      </c>
      <c r="C7" s="374" t="s">
        <v>801</v>
      </c>
      <c r="D7" s="375">
        <v>3.1</v>
      </c>
      <c r="E7" s="376">
        <v>242</v>
      </c>
      <c r="F7" s="377">
        <v>750.2</v>
      </c>
    </row>
    <row r="8" spans="1:7" s="378" customFormat="1" ht="143.25" customHeight="1" x14ac:dyDescent="0.25">
      <c r="A8" s="372" t="s">
        <v>802</v>
      </c>
      <c r="B8" s="373" t="s">
        <v>889</v>
      </c>
      <c r="C8" s="374" t="s">
        <v>801</v>
      </c>
      <c r="D8" s="375">
        <v>0.2</v>
      </c>
      <c r="E8" s="376">
        <v>6147</v>
      </c>
      <c r="F8" s="377">
        <v>1229.4000000000001</v>
      </c>
    </row>
    <row r="9" spans="1:7" s="379" customFormat="1" ht="156" customHeight="1" x14ac:dyDescent="0.25">
      <c r="A9" s="372" t="s">
        <v>805</v>
      </c>
      <c r="B9" s="373" t="s">
        <v>890</v>
      </c>
      <c r="C9" s="372" t="s">
        <v>801</v>
      </c>
      <c r="D9" s="376">
        <v>2.3650000000000002</v>
      </c>
      <c r="E9" s="376">
        <v>6369.52</v>
      </c>
      <c r="F9" s="377">
        <v>15063.914800000002</v>
      </c>
    </row>
    <row r="10" spans="1:7" s="379" customFormat="1" ht="81" customHeight="1" x14ac:dyDescent="0.25">
      <c r="A10" s="372" t="s">
        <v>808</v>
      </c>
      <c r="B10" s="373" t="s">
        <v>891</v>
      </c>
      <c r="C10" s="372" t="s">
        <v>807</v>
      </c>
      <c r="D10" s="376">
        <v>40</v>
      </c>
      <c r="E10" s="376">
        <v>80.02</v>
      </c>
      <c r="F10" s="377">
        <v>3200.7999999999997</v>
      </c>
    </row>
    <row r="11" spans="1:7" s="379" customFormat="1" ht="81" customHeight="1" x14ac:dyDescent="0.25">
      <c r="A11" s="372" t="s">
        <v>811</v>
      </c>
      <c r="B11" s="373" t="s">
        <v>892</v>
      </c>
      <c r="C11" s="372" t="s">
        <v>810</v>
      </c>
      <c r="D11" s="376">
        <v>232.20000000000002</v>
      </c>
      <c r="E11" s="376">
        <v>93</v>
      </c>
      <c r="F11" s="377">
        <v>21594.600000000002</v>
      </c>
    </row>
    <row r="12" spans="1:7" s="379" customFormat="1" ht="81" customHeight="1" x14ac:dyDescent="0.25">
      <c r="A12" s="372" t="s">
        <v>814</v>
      </c>
      <c r="B12" s="373" t="s">
        <v>893</v>
      </c>
      <c r="C12" s="372" t="s">
        <v>851</v>
      </c>
      <c r="D12" s="376">
        <v>48.449999999999996</v>
      </c>
      <c r="E12" s="376">
        <v>332</v>
      </c>
      <c r="F12" s="377">
        <v>16085.399999999998</v>
      </c>
    </row>
    <row r="13" spans="1:7" s="379" customFormat="1" ht="81" customHeight="1" x14ac:dyDescent="0.25">
      <c r="A13" s="372" t="s">
        <v>817</v>
      </c>
      <c r="B13" s="373" t="s">
        <v>812</v>
      </c>
      <c r="C13" s="372" t="s">
        <v>813</v>
      </c>
      <c r="D13" s="376">
        <v>50</v>
      </c>
      <c r="E13" s="376">
        <v>79</v>
      </c>
      <c r="F13" s="377">
        <v>3950</v>
      </c>
    </row>
    <row r="14" spans="1:7" s="379" customFormat="1" ht="142.5" customHeight="1" x14ac:dyDescent="0.25">
      <c r="A14" s="372" t="s">
        <v>819</v>
      </c>
      <c r="B14" s="373" t="s">
        <v>815</v>
      </c>
      <c r="C14" s="372" t="s">
        <v>816</v>
      </c>
      <c r="D14" s="380">
        <v>4</v>
      </c>
      <c r="E14" s="376">
        <v>379</v>
      </c>
      <c r="F14" s="377">
        <v>1516</v>
      </c>
    </row>
    <row r="15" spans="1:7" s="379" customFormat="1" ht="118.5" customHeight="1" x14ac:dyDescent="0.25">
      <c r="A15" s="372" t="s">
        <v>822</v>
      </c>
      <c r="B15" s="373" t="s">
        <v>818</v>
      </c>
      <c r="C15" s="372" t="s">
        <v>816</v>
      </c>
      <c r="D15" s="380">
        <v>2</v>
      </c>
      <c r="E15" s="376">
        <v>555</v>
      </c>
      <c r="F15" s="377">
        <v>1110</v>
      </c>
    </row>
    <row r="16" spans="1:7" s="381" customFormat="1" ht="81" customHeight="1" x14ac:dyDescent="0.25">
      <c r="A16" s="372" t="s">
        <v>825</v>
      </c>
      <c r="B16" s="373" t="s">
        <v>820</v>
      </c>
      <c r="C16" s="372" t="s">
        <v>821</v>
      </c>
      <c r="D16" s="380">
        <v>10</v>
      </c>
      <c r="E16" s="376">
        <v>1269</v>
      </c>
      <c r="F16" s="377">
        <v>12690</v>
      </c>
    </row>
    <row r="17" spans="1:6" s="381" customFormat="1" ht="64.5" customHeight="1" x14ac:dyDescent="0.25">
      <c r="A17" s="372" t="s">
        <v>827</v>
      </c>
      <c r="B17" s="373" t="s">
        <v>894</v>
      </c>
      <c r="C17" s="372" t="s">
        <v>824</v>
      </c>
      <c r="D17" s="380">
        <v>10</v>
      </c>
      <c r="E17" s="376">
        <v>122</v>
      </c>
      <c r="F17" s="377">
        <v>1220</v>
      </c>
    </row>
    <row r="18" spans="1:6" s="382" customFormat="1" ht="62.25" customHeight="1" x14ac:dyDescent="0.25">
      <c r="A18" s="372" t="s">
        <v>830</v>
      </c>
      <c r="B18" s="373" t="s">
        <v>826</v>
      </c>
      <c r="C18" s="372" t="s">
        <v>695</v>
      </c>
      <c r="D18" s="380">
        <v>60</v>
      </c>
      <c r="E18" s="376">
        <v>26</v>
      </c>
      <c r="F18" s="377">
        <v>1560</v>
      </c>
    </row>
    <row r="19" spans="1:6" s="381" customFormat="1" ht="63.75" customHeight="1" x14ac:dyDescent="0.25">
      <c r="A19" s="372" t="s">
        <v>832</v>
      </c>
      <c r="B19" s="373" t="s">
        <v>895</v>
      </c>
      <c r="C19" s="372" t="s">
        <v>829</v>
      </c>
      <c r="D19" s="380">
        <v>40</v>
      </c>
      <c r="E19" s="376">
        <v>42</v>
      </c>
      <c r="F19" s="377">
        <v>1680</v>
      </c>
    </row>
    <row r="20" spans="1:6" s="381" customFormat="1" ht="63.75" customHeight="1" x14ac:dyDescent="0.25">
      <c r="A20" s="372" t="s">
        <v>834</v>
      </c>
      <c r="B20" s="373" t="s">
        <v>831</v>
      </c>
      <c r="C20" s="372" t="s">
        <v>824</v>
      </c>
      <c r="D20" s="380">
        <v>1</v>
      </c>
      <c r="E20" s="376">
        <v>236</v>
      </c>
      <c r="F20" s="377">
        <v>236</v>
      </c>
    </row>
    <row r="21" spans="1:6" s="381" customFormat="1" ht="63.75" customHeight="1" x14ac:dyDescent="0.25">
      <c r="A21" s="372" t="s">
        <v>836</v>
      </c>
      <c r="B21" s="373" t="s">
        <v>833</v>
      </c>
      <c r="C21" s="372" t="s">
        <v>824</v>
      </c>
      <c r="D21" s="380">
        <v>6</v>
      </c>
      <c r="E21" s="376">
        <v>102</v>
      </c>
      <c r="F21" s="377">
        <v>612</v>
      </c>
    </row>
    <row r="22" spans="1:6" s="381" customFormat="1" ht="63.75" customHeight="1" x14ac:dyDescent="0.25">
      <c r="A22" s="372" t="s">
        <v>838</v>
      </c>
      <c r="B22" s="373" t="s">
        <v>835</v>
      </c>
      <c r="C22" s="372" t="s">
        <v>824</v>
      </c>
      <c r="D22" s="380">
        <v>1</v>
      </c>
      <c r="E22" s="376">
        <v>219</v>
      </c>
      <c r="F22" s="377">
        <v>219</v>
      </c>
    </row>
    <row r="23" spans="1:6" s="381" customFormat="1" ht="63.75" customHeight="1" x14ac:dyDescent="0.25">
      <c r="A23" s="372" t="s">
        <v>840</v>
      </c>
      <c r="B23" s="373" t="s">
        <v>896</v>
      </c>
      <c r="C23" s="372" t="s">
        <v>824</v>
      </c>
      <c r="D23" s="380">
        <v>1</v>
      </c>
      <c r="E23" s="376">
        <v>284</v>
      </c>
      <c r="F23" s="377">
        <v>284</v>
      </c>
    </row>
    <row r="24" spans="1:6" s="381" customFormat="1" ht="96.75" customHeight="1" x14ac:dyDescent="0.25">
      <c r="A24" s="372" t="s">
        <v>842</v>
      </c>
      <c r="B24" s="373" t="s">
        <v>897</v>
      </c>
      <c r="C24" s="372" t="s">
        <v>804</v>
      </c>
      <c r="D24" s="380">
        <v>20</v>
      </c>
      <c r="E24" s="376">
        <v>139</v>
      </c>
      <c r="F24" s="377">
        <v>2780</v>
      </c>
    </row>
    <row r="25" spans="1:6" s="387" customFormat="1" ht="30.75" customHeight="1" x14ac:dyDescent="0.25">
      <c r="A25" s="383" t="s">
        <v>852</v>
      </c>
      <c r="B25" s="384"/>
      <c r="C25" s="384"/>
      <c r="D25" s="384"/>
      <c r="E25" s="385"/>
      <c r="F25" s="386">
        <f>SUM(F7:F24)</f>
        <v>85781.314799999993</v>
      </c>
    </row>
  </sheetData>
  <sheetProtection algorithmName="SHA-512" hashValue="h0EiSvwJrjYV5KvKiGjZ3eu/Qsdd1kocWjcpE06EA01DeHL0TKadM42kmwMCbdbW2Vjn5M596gYFlyGOe0niKQ==" saltValue="DvR7GPoZzOvd5TNFl2kzOQ==" spinCount="100000" sheet="1" objects="1" scenarios="1"/>
  <mergeCells count="6">
    <mergeCell ref="A25:E25"/>
    <mergeCell ref="A1:F1"/>
    <mergeCell ref="A2:F2"/>
    <mergeCell ref="A3:F3"/>
    <mergeCell ref="A4:F4"/>
    <mergeCell ref="A5:F5"/>
  </mergeCells>
  <printOptions horizontalCentered="1"/>
  <pageMargins left="0.23622047244094491" right="0.23622047244094491" top="0.34" bottom="0.23622047244094491" header="0.31496062992125984" footer="0.25"/>
  <pageSetup paperSize="9" fitToHeight="0" orientation="landscape" r:id="rId1"/>
  <headerFooter>
    <oddFooter>&amp;R&amp;P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P68"/>
  <sheetViews>
    <sheetView topLeftCell="A27" workbookViewId="0">
      <selection activeCell="A11" sqref="A11:D11"/>
    </sheetView>
  </sheetViews>
  <sheetFormatPr defaultRowHeight="15.75" x14ac:dyDescent="0.25"/>
  <cols>
    <col min="1" max="1" width="54.140625" style="145" customWidth="1"/>
    <col min="2" max="2" width="28.5703125" style="145" customWidth="1"/>
    <col min="3" max="3" width="26.28515625" style="145" customWidth="1"/>
    <col min="4" max="4" width="23.140625" style="145" customWidth="1"/>
    <col min="5" max="5" width="49.140625" style="145" customWidth="1"/>
    <col min="6" max="6" width="55.7109375" style="145" customWidth="1"/>
    <col min="7" max="7" width="17.7109375" style="145" customWidth="1"/>
    <col min="8" max="256" width="9.140625" style="145"/>
    <col min="257" max="257" width="54.140625" style="145" customWidth="1"/>
    <col min="258" max="258" width="22.85546875" style="145" customWidth="1"/>
    <col min="259" max="259" width="26.28515625" style="145" customWidth="1"/>
    <col min="260" max="260" width="23.140625" style="145" customWidth="1"/>
    <col min="261" max="261" width="49.140625" style="145" customWidth="1"/>
    <col min="262" max="262" width="55.7109375" style="145" customWidth="1"/>
    <col min="263" max="263" width="17.7109375" style="145" customWidth="1"/>
    <col min="264" max="512" width="9.140625" style="145"/>
    <col min="513" max="513" width="54.140625" style="145" customWidth="1"/>
    <col min="514" max="514" width="22.85546875" style="145" customWidth="1"/>
    <col min="515" max="515" width="26.28515625" style="145" customWidth="1"/>
    <col min="516" max="516" width="23.140625" style="145" customWidth="1"/>
    <col min="517" max="517" width="49.140625" style="145" customWidth="1"/>
    <col min="518" max="518" width="55.7109375" style="145" customWidth="1"/>
    <col min="519" max="519" width="17.7109375" style="145" customWidth="1"/>
    <col min="520" max="768" width="9.140625" style="145"/>
    <col min="769" max="769" width="54.140625" style="145" customWidth="1"/>
    <col min="770" max="770" width="22.85546875" style="145" customWidth="1"/>
    <col min="771" max="771" width="26.28515625" style="145" customWidth="1"/>
    <col min="772" max="772" width="23.140625" style="145" customWidth="1"/>
    <col min="773" max="773" width="49.140625" style="145" customWidth="1"/>
    <col min="774" max="774" width="55.7109375" style="145" customWidth="1"/>
    <col min="775" max="775" width="17.7109375" style="145" customWidth="1"/>
    <col min="776" max="1024" width="9.140625" style="145"/>
    <col min="1025" max="1025" width="54.140625" style="145" customWidth="1"/>
    <col min="1026" max="1026" width="22.85546875" style="145" customWidth="1"/>
    <col min="1027" max="1027" width="26.28515625" style="145" customWidth="1"/>
    <col min="1028" max="1028" width="23.140625" style="145" customWidth="1"/>
    <col min="1029" max="1029" width="49.140625" style="145" customWidth="1"/>
    <col min="1030" max="1030" width="55.7109375" style="145" customWidth="1"/>
    <col min="1031" max="1031" width="17.7109375" style="145" customWidth="1"/>
    <col min="1032" max="1280" width="9.140625" style="145"/>
    <col min="1281" max="1281" width="54.140625" style="145" customWidth="1"/>
    <col min="1282" max="1282" width="22.85546875" style="145" customWidth="1"/>
    <col min="1283" max="1283" width="26.28515625" style="145" customWidth="1"/>
    <col min="1284" max="1284" width="23.140625" style="145" customWidth="1"/>
    <col min="1285" max="1285" width="49.140625" style="145" customWidth="1"/>
    <col min="1286" max="1286" width="55.7109375" style="145" customWidth="1"/>
    <col min="1287" max="1287" width="17.7109375" style="145" customWidth="1"/>
    <col min="1288" max="1536" width="9.140625" style="145"/>
    <col min="1537" max="1537" width="54.140625" style="145" customWidth="1"/>
    <col min="1538" max="1538" width="22.85546875" style="145" customWidth="1"/>
    <col min="1539" max="1539" width="26.28515625" style="145" customWidth="1"/>
    <col min="1540" max="1540" width="23.140625" style="145" customWidth="1"/>
    <col min="1541" max="1541" width="49.140625" style="145" customWidth="1"/>
    <col min="1542" max="1542" width="55.7109375" style="145" customWidth="1"/>
    <col min="1543" max="1543" width="17.7109375" style="145" customWidth="1"/>
    <col min="1544" max="1792" width="9.140625" style="145"/>
    <col min="1793" max="1793" width="54.140625" style="145" customWidth="1"/>
    <col min="1794" max="1794" width="22.85546875" style="145" customWidth="1"/>
    <col min="1795" max="1795" width="26.28515625" style="145" customWidth="1"/>
    <col min="1796" max="1796" width="23.140625" style="145" customWidth="1"/>
    <col min="1797" max="1797" width="49.140625" style="145" customWidth="1"/>
    <col min="1798" max="1798" width="55.7109375" style="145" customWidth="1"/>
    <col min="1799" max="1799" width="17.7109375" style="145" customWidth="1"/>
    <col min="1800" max="2048" width="9.140625" style="145"/>
    <col min="2049" max="2049" width="54.140625" style="145" customWidth="1"/>
    <col min="2050" max="2050" width="22.85546875" style="145" customWidth="1"/>
    <col min="2051" max="2051" width="26.28515625" style="145" customWidth="1"/>
    <col min="2052" max="2052" width="23.140625" style="145" customWidth="1"/>
    <col min="2053" max="2053" width="49.140625" style="145" customWidth="1"/>
    <col min="2054" max="2054" width="55.7109375" style="145" customWidth="1"/>
    <col min="2055" max="2055" width="17.7109375" style="145" customWidth="1"/>
    <col min="2056" max="2304" width="9.140625" style="145"/>
    <col min="2305" max="2305" width="54.140625" style="145" customWidth="1"/>
    <col min="2306" max="2306" width="22.85546875" style="145" customWidth="1"/>
    <col min="2307" max="2307" width="26.28515625" style="145" customWidth="1"/>
    <col min="2308" max="2308" width="23.140625" style="145" customWidth="1"/>
    <col min="2309" max="2309" width="49.140625" style="145" customWidth="1"/>
    <col min="2310" max="2310" width="55.7109375" style="145" customWidth="1"/>
    <col min="2311" max="2311" width="17.7109375" style="145" customWidth="1"/>
    <col min="2312" max="2560" width="9.140625" style="145"/>
    <col min="2561" max="2561" width="54.140625" style="145" customWidth="1"/>
    <col min="2562" max="2562" width="22.85546875" style="145" customWidth="1"/>
    <col min="2563" max="2563" width="26.28515625" style="145" customWidth="1"/>
    <col min="2564" max="2564" width="23.140625" style="145" customWidth="1"/>
    <col min="2565" max="2565" width="49.140625" style="145" customWidth="1"/>
    <col min="2566" max="2566" width="55.7109375" style="145" customWidth="1"/>
    <col min="2567" max="2567" width="17.7109375" style="145" customWidth="1"/>
    <col min="2568" max="2816" width="9.140625" style="145"/>
    <col min="2817" max="2817" width="54.140625" style="145" customWidth="1"/>
    <col min="2818" max="2818" width="22.85546875" style="145" customWidth="1"/>
    <col min="2819" max="2819" width="26.28515625" style="145" customWidth="1"/>
    <col min="2820" max="2820" width="23.140625" style="145" customWidth="1"/>
    <col min="2821" max="2821" width="49.140625" style="145" customWidth="1"/>
    <col min="2822" max="2822" width="55.7109375" style="145" customWidth="1"/>
    <col min="2823" max="2823" width="17.7109375" style="145" customWidth="1"/>
    <col min="2824" max="3072" width="9.140625" style="145"/>
    <col min="3073" max="3073" width="54.140625" style="145" customWidth="1"/>
    <col min="3074" max="3074" width="22.85546875" style="145" customWidth="1"/>
    <col min="3075" max="3075" width="26.28515625" style="145" customWidth="1"/>
    <col min="3076" max="3076" width="23.140625" style="145" customWidth="1"/>
    <col min="3077" max="3077" width="49.140625" style="145" customWidth="1"/>
    <col min="3078" max="3078" width="55.7109375" style="145" customWidth="1"/>
    <col min="3079" max="3079" width="17.7109375" style="145" customWidth="1"/>
    <col min="3080" max="3328" width="9.140625" style="145"/>
    <col min="3329" max="3329" width="54.140625" style="145" customWidth="1"/>
    <col min="3330" max="3330" width="22.85546875" style="145" customWidth="1"/>
    <col min="3331" max="3331" width="26.28515625" style="145" customWidth="1"/>
    <col min="3332" max="3332" width="23.140625" style="145" customWidth="1"/>
    <col min="3333" max="3333" width="49.140625" style="145" customWidth="1"/>
    <col min="3334" max="3334" width="55.7109375" style="145" customWidth="1"/>
    <col min="3335" max="3335" width="17.7109375" style="145" customWidth="1"/>
    <col min="3336" max="3584" width="9.140625" style="145"/>
    <col min="3585" max="3585" width="54.140625" style="145" customWidth="1"/>
    <col min="3586" max="3586" width="22.85546875" style="145" customWidth="1"/>
    <col min="3587" max="3587" width="26.28515625" style="145" customWidth="1"/>
    <col min="3588" max="3588" width="23.140625" style="145" customWidth="1"/>
    <col min="3589" max="3589" width="49.140625" style="145" customWidth="1"/>
    <col min="3590" max="3590" width="55.7109375" style="145" customWidth="1"/>
    <col min="3591" max="3591" width="17.7109375" style="145" customWidth="1"/>
    <col min="3592" max="3840" width="9.140625" style="145"/>
    <col min="3841" max="3841" width="54.140625" style="145" customWidth="1"/>
    <col min="3842" max="3842" width="22.85546875" style="145" customWidth="1"/>
    <col min="3843" max="3843" width="26.28515625" style="145" customWidth="1"/>
    <col min="3844" max="3844" width="23.140625" style="145" customWidth="1"/>
    <col min="3845" max="3845" width="49.140625" style="145" customWidth="1"/>
    <col min="3846" max="3846" width="55.7109375" style="145" customWidth="1"/>
    <col min="3847" max="3847" width="17.7109375" style="145" customWidth="1"/>
    <col min="3848" max="4096" width="9.140625" style="145"/>
    <col min="4097" max="4097" width="54.140625" style="145" customWidth="1"/>
    <col min="4098" max="4098" width="22.85546875" style="145" customWidth="1"/>
    <col min="4099" max="4099" width="26.28515625" style="145" customWidth="1"/>
    <col min="4100" max="4100" width="23.140625" style="145" customWidth="1"/>
    <col min="4101" max="4101" width="49.140625" style="145" customWidth="1"/>
    <col min="4102" max="4102" width="55.7109375" style="145" customWidth="1"/>
    <col min="4103" max="4103" width="17.7109375" style="145" customWidth="1"/>
    <col min="4104" max="4352" width="9.140625" style="145"/>
    <col min="4353" max="4353" width="54.140625" style="145" customWidth="1"/>
    <col min="4354" max="4354" width="22.85546875" style="145" customWidth="1"/>
    <col min="4355" max="4355" width="26.28515625" style="145" customWidth="1"/>
    <col min="4356" max="4356" width="23.140625" style="145" customWidth="1"/>
    <col min="4357" max="4357" width="49.140625" style="145" customWidth="1"/>
    <col min="4358" max="4358" width="55.7109375" style="145" customWidth="1"/>
    <col min="4359" max="4359" width="17.7109375" style="145" customWidth="1"/>
    <col min="4360" max="4608" width="9.140625" style="145"/>
    <col min="4609" max="4609" width="54.140625" style="145" customWidth="1"/>
    <col min="4610" max="4610" width="22.85546875" style="145" customWidth="1"/>
    <col min="4611" max="4611" width="26.28515625" style="145" customWidth="1"/>
    <col min="4612" max="4612" width="23.140625" style="145" customWidth="1"/>
    <col min="4613" max="4613" width="49.140625" style="145" customWidth="1"/>
    <col min="4614" max="4614" width="55.7109375" style="145" customWidth="1"/>
    <col min="4615" max="4615" width="17.7109375" style="145" customWidth="1"/>
    <col min="4616" max="4864" width="9.140625" style="145"/>
    <col min="4865" max="4865" width="54.140625" style="145" customWidth="1"/>
    <col min="4866" max="4866" width="22.85546875" style="145" customWidth="1"/>
    <col min="4867" max="4867" width="26.28515625" style="145" customWidth="1"/>
    <col min="4868" max="4868" width="23.140625" style="145" customWidth="1"/>
    <col min="4869" max="4869" width="49.140625" style="145" customWidth="1"/>
    <col min="4870" max="4870" width="55.7109375" style="145" customWidth="1"/>
    <col min="4871" max="4871" width="17.7109375" style="145" customWidth="1"/>
    <col min="4872" max="5120" width="9.140625" style="145"/>
    <col min="5121" max="5121" width="54.140625" style="145" customWidth="1"/>
    <col min="5122" max="5122" width="22.85546875" style="145" customWidth="1"/>
    <col min="5123" max="5123" width="26.28515625" style="145" customWidth="1"/>
    <col min="5124" max="5124" width="23.140625" style="145" customWidth="1"/>
    <col min="5125" max="5125" width="49.140625" style="145" customWidth="1"/>
    <col min="5126" max="5126" width="55.7109375" style="145" customWidth="1"/>
    <col min="5127" max="5127" width="17.7109375" style="145" customWidth="1"/>
    <col min="5128" max="5376" width="9.140625" style="145"/>
    <col min="5377" max="5377" width="54.140625" style="145" customWidth="1"/>
    <col min="5378" max="5378" width="22.85546875" style="145" customWidth="1"/>
    <col min="5379" max="5379" width="26.28515625" style="145" customWidth="1"/>
    <col min="5380" max="5380" width="23.140625" style="145" customWidth="1"/>
    <col min="5381" max="5381" width="49.140625" style="145" customWidth="1"/>
    <col min="5382" max="5382" width="55.7109375" style="145" customWidth="1"/>
    <col min="5383" max="5383" width="17.7109375" style="145" customWidth="1"/>
    <col min="5384" max="5632" width="9.140625" style="145"/>
    <col min="5633" max="5633" width="54.140625" style="145" customWidth="1"/>
    <col min="5634" max="5634" width="22.85546875" style="145" customWidth="1"/>
    <col min="5635" max="5635" width="26.28515625" style="145" customWidth="1"/>
    <col min="5636" max="5636" width="23.140625" style="145" customWidth="1"/>
    <col min="5637" max="5637" width="49.140625" style="145" customWidth="1"/>
    <col min="5638" max="5638" width="55.7109375" style="145" customWidth="1"/>
    <col min="5639" max="5639" width="17.7109375" style="145" customWidth="1"/>
    <col min="5640" max="5888" width="9.140625" style="145"/>
    <col min="5889" max="5889" width="54.140625" style="145" customWidth="1"/>
    <col min="5890" max="5890" width="22.85546875" style="145" customWidth="1"/>
    <col min="5891" max="5891" width="26.28515625" style="145" customWidth="1"/>
    <col min="5892" max="5892" width="23.140625" style="145" customWidth="1"/>
    <col min="5893" max="5893" width="49.140625" style="145" customWidth="1"/>
    <col min="5894" max="5894" width="55.7109375" style="145" customWidth="1"/>
    <col min="5895" max="5895" width="17.7109375" style="145" customWidth="1"/>
    <col min="5896" max="6144" width="9.140625" style="145"/>
    <col min="6145" max="6145" width="54.140625" style="145" customWidth="1"/>
    <col min="6146" max="6146" width="22.85546875" style="145" customWidth="1"/>
    <col min="6147" max="6147" width="26.28515625" style="145" customWidth="1"/>
    <col min="6148" max="6148" width="23.140625" style="145" customWidth="1"/>
    <col min="6149" max="6149" width="49.140625" style="145" customWidth="1"/>
    <col min="6150" max="6150" width="55.7109375" style="145" customWidth="1"/>
    <col min="6151" max="6151" width="17.7109375" style="145" customWidth="1"/>
    <col min="6152" max="6400" width="9.140625" style="145"/>
    <col min="6401" max="6401" width="54.140625" style="145" customWidth="1"/>
    <col min="6402" max="6402" width="22.85546875" style="145" customWidth="1"/>
    <col min="6403" max="6403" width="26.28515625" style="145" customWidth="1"/>
    <col min="6404" max="6404" width="23.140625" style="145" customWidth="1"/>
    <col min="6405" max="6405" width="49.140625" style="145" customWidth="1"/>
    <col min="6406" max="6406" width="55.7109375" style="145" customWidth="1"/>
    <col min="6407" max="6407" width="17.7109375" style="145" customWidth="1"/>
    <col min="6408" max="6656" width="9.140625" style="145"/>
    <col min="6657" max="6657" width="54.140625" style="145" customWidth="1"/>
    <col min="6658" max="6658" width="22.85546875" style="145" customWidth="1"/>
    <col min="6659" max="6659" width="26.28515625" style="145" customWidth="1"/>
    <col min="6660" max="6660" width="23.140625" style="145" customWidth="1"/>
    <col min="6661" max="6661" width="49.140625" style="145" customWidth="1"/>
    <col min="6662" max="6662" width="55.7109375" style="145" customWidth="1"/>
    <col min="6663" max="6663" width="17.7109375" style="145" customWidth="1"/>
    <col min="6664" max="6912" width="9.140625" style="145"/>
    <col min="6913" max="6913" width="54.140625" style="145" customWidth="1"/>
    <col min="6914" max="6914" width="22.85546875" style="145" customWidth="1"/>
    <col min="6915" max="6915" width="26.28515625" style="145" customWidth="1"/>
    <col min="6916" max="6916" width="23.140625" style="145" customWidth="1"/>
    <col min="6917" max="6917" width="49.140625" style="145" customWidth="1"/>
    <col min="6918" max="6918" width="55.7109375" style="145" customWidth="1"/>
    <col min="6919" max="6919" width="17.7109375" style="145" customWidth="1"/>
    <col min="6920" max="7168" width="9.140625" style="145"/>
    <col min="7169" max="7169" width="54.140625" style="145" customWidth="1"/>
    <col min="7170" max="7170" width="22.85546875" style="145" customWidth="1"/>
    <col min="7171" max="7171" width="26.28515625" style="145" customWidth="1"/>
    <col min="7172" max="7172" width="23.140625" style="145" customWidth="1"/>
    <col min="7173" max="7173" width="49.140625" style="145" customWidth="1"/>
    <col min="7174" max="7174" width="55.7109375" style="145" customWidth="1"/>
    <col min="7175" max="7175" width="17.7109375" style="145" customWidth="1"/>
    <col min="7176" max="7424" width="9.140625" style="145"/>
    <col min="7425" max="7425" width="54.140625" style="145" customWidth="1"/>
    <col min="7426" max="7426" width="22.85546875" style="145" customWidth="1"/>
    <col min="7427" max="7427" width="26.28515625" style="145" customWidth="1"/>
    <col min="7428" max="7428" width="23.140625" style="145" customWidth="1"/>
    <col min="7429" max="7429" width="49.140625" style="145" customWidth="1"/>
    <col min="7430" max="7430" width="55.7109375" style="145" customWidth="1"/>
    <col min="7431" max="7431" width="17.7109375" style="145" customWidth="1"/>
    <col min="7432" max="7680" width="9.140625" style="145"/>
    <col min="7681" max="7681" width="54.140625" style="145" customWidth="1"/>
    <col min="7682" max="7682" width="22.85546875" style="145" customWidth="1"/>
    <col min="7683" max="7683" width="26.28515625" style="145" customWidth="1"/>
    <col min="7684" max="7684" width="23.140625" style="145" customWidth="1"/>
    <col min="7685" max="7685" width="49.140625" style="145" customWidth="1"/>
    <col min="7686" max="7686" width="55.7109375" style="145" customWidth="1"/>
    <col min="7687" max="7687" width="17.7109375" style="145" customWidth="1"/>
    <col min="7688" max="7936" width="9.140625" style="145"/>
    <col min="7937" max="7937" width="54.140625" style="145" customWidth="1"/>
    <col min="7938" max="7938" width="22.85546875" style="145" customWidth="1"/>
    <col min="7939" max="7939" width="26.28515625" style="145" customWidth="1"/>
    <col min="7940" max="7940" width="23.140625" style="145" customWidth="1"/>
    <col min="7941" max="7941" width="49.140625" style="145" customWidth="1"/>
    <col min="7942" max="7942" width="55.7109375" style="145" customWidth="1"/>
    <col min="7943" max="7943" width="17.7109375" style="145" customWidth="1"/>
    <col min="7944" max="8192" width="9.140625" style="145"/>
    <col min="8193" max="8193" width="54.140625" style="145" customWidth="1"/>
    <col min="8194" max="8194" width="22.85546875" style="145" customWidth="1"/>
    <col min="8195" max="8195" width="26.28515625" style="145" customWidth="1"/>
    <col min="8196" max="8196" width="23.140625" style="145" customWidth="1"/>
    <col min="8197" max="8197" width="49.140625" style="145" customWidth="1"/>
    <col min="8198" max="8198" width="55.7109375" style="145" customWidth="1"/>
    <col min="8199" max="8199" width="17.7109375" style="145" customWidth="1"/>
    <col min="8200" max="8448" width="9.140625" style="145"/>
    <col min="8449" max="8449" width="54.140625" style="145" customWidth="1"/>
    <col min="8450" max="8450" width="22.85546875" style="145" customWidth="1"/>
    <col min="8451" max="8451" width="26.28515625" style="145" customWidth="1"/>
    <col min="8452" max="8452" width="23.140625" style="145" customWidth="1"/>
    <col min="8453" max="8453" width="49.140625" style="145" customWidth="1"/>
    <col min="8454" max="8454" width="55.7109375" style="145" customWidth="1"/>
    <col min="8455" max="8455" width="17.7109375" style="145" customWidth="1"/>
    <col min="8456" max="8704" width="9.140625" style="145"/>
    <col min="8705" max="8705" width="54.140625" style="145" customWidth="1"/>
    <col min="8706" max="8706" width="22.85546875" style="145" customWidth="1"/>
    <col min="8707" max="8707" width="26.28515625" style="145" customWidth="1"/>
    <col min="8708" max="8708" width="23.140625" style="145" customWidth="1"/>
    <col min="8709" max="8709" width="49.140625" style="145" customWidth="1"/>
    <col min="8710" max="8710" width="55.7109375" style="145" customWidth="1"/>
    <col min="8711" max="8711" width="17.7109375" style="145" customWidth="1"/>
    <col min="8712" max="8960" width="9.140625" style="145"/>
    <col min="8961" max="8961" width="54.140625" style="145" customWidth="1"/>
    <col min="8962" max="8962" width="22.85546875" style="145" customWidth="1"/>
    <col min="8963" max="8963" width="26.28515625" style="145" customWidth="1"/>
    <col min="8964" max="8964" width="23.140625" style="145" customWidth="1"/>
    <col min="8965" max="8965" width="49.140625" style="145" customWidth="1"/>
    <col min="8966" max="8966" width="55.7109375" style="145" customWidth="1"/>
    <col min="8967" max="8967" width="17.7109375" style="145" customWidth="1"/>
    <col min="8968" max="9216" width="9.140625" style="145"/>
    <col min="9217" max="9217" width="54.140625" style="145" customWidth="1"/>
    <col min="9218" max="9218" width="22.85546875" style="145" customWidth="1"/>
    <col min="9219" max="9219" width="26.28515625" style="145" customWidth="1"/>
    <col min="9220" max="9220" width="23.140625" style="145" customWidth="1"/>
    <col min="9221" max="9221" width="49.140625" style="145" customWidth="1"/>
    <col min="9222" max="9222" width="55.7109375" style="145" customWidth="1"/>
    <col min="9223" max="9223" width="17.7109375" style="145" customWidth="1"/>
    <col min="9224" max="9472" width="9.140625" style="145"/>
    <col min="9473" max="9473" width="54.140625" style="145" customWidth="1"/>
    <col min="9474" max="9474" width="22.85546875" style="145" customWidth="1"/>
    <col min="9475" max="9475" width="26.28515625" style="145" customWidth="1"/>
    <col min="9476" max="9476" width="23.140625" style="145" customWidth="1"/>
    <col min="9477" max="9477" width="49.140625" style="145" customWidth="1"/>
    <col min="9478" max="9478" width="55.7109375" style="145" customWidth="1"/>
    <col min="9479" max="9479" width="17.7109375" style="145" customWidth="1"/>
    <col min="9480" max="9728" width="9.140625" style="145"/>
    <col min="9729" max="9729" width="54.140625" style="145" customWidth="1"/>
    <col min="9730" max="9730" width="22.85546875" style="145" customWidth="1"/>
    <col min="9731" max="9731" width="26.28515625" style="145" customWidth="1"/>
    <col min="9732" max="9732" width="23.140625" style="145" customWidth="1"/>
    <col min="9733" max="9733" width="49.140625" style="145" customWidth="1"/>
    <col min="9734" max="9734" width="55.7109375" style="145" customWidth="1"/>
    <col min="9735" max="9735" width="17.7109375" style="145" customWidth="1"/>
    <col min="9736" max="9984" width="9.140625" style="145"/>
    <col min="9985" max="9985" width="54.140625" style="145" customWidth="1"/>
    <col min="9986" max="9986" width="22.85546875" style="145" customWidth="1"/>
    <col min="9987" max="9987" width="26.28515625" style="145" customWidth="1"/>
    <col min="9988" max="9988" width="23.140625" style="145" customWidth="1"/>
    <col min="9989" max="9989" width="49.140625" style="145" customWidth="1"/>
    <col min="9990" max="9990" width="55.7109375" style="145" customWidth="1"/>
    <col min="9991" max="9991" width="17.7109375" style="145" customWidth="1"/>
    <col min="9992" max="10240" width="9.140625" style="145"/>
    <col min="10241" max="10241" width="54.140625" style="145" customWidth="1"/>
    <col min="10242" max="10242" width="22.85546875" style="145" customWidth="1"/>
    <col min="10243" max="10243" width="26.28515625" style="145" customWidth="1"/>
    <col min="10244" max="10244" width="23.140625" style="145" customWidth="1"/>
    <col min="10245" max="10245" width="49.140625" style="145" customWidth="1"/>
    <col min="10246" max="10246" width="55.7109375" style="145" customWidth="1"/>
    <col min="10247" max="10247" width="17.7109375" style="145" customWidth="1"/>
    <col min="10248" max="10496" width="9.140625" style="145"/>
    <col min="10497" max="10497" width="54.140625" style="145" customWidth="1"/>
    <col min="10498" max="10498" width="22.85546875" style="145" customWidth="1"/>
    <col min="10499" max="10499" width="26.28515625" style="145" customWidth="1"/>
    <col min="10500" max="10500" width="23.140625" style="145" customWidth="1"/>
    <col min="10501" max="10501" width="49.140625" style="145" customWidth="1"/>
    <col min="10502" max="10502" width="55.7109375" style="145" customWidth="1"/>
    <col min="10503" max="10503" width="17.7109375" style="145" customWidth="1"/>
    <col min="10504" max="10752" width="9.140625" style="145"/>
    <col min="10753" max="10753" width="54.140625" style="145" customWidth="1"/>
    <col min="10754" max="10754" width="22.85546875" style="145" customWidth="1"/>
    <col min="10755" max="10755" width="26.28515625" style="145" customWidth="1"/>
    <col min="10756" max="10756" width="23.140625" style="145" customWidth="1"/>
    <col min="10757" max="10757" width="49.140625" style="145" customWidth="1"/>
    <col min="10758" max="10758" width="55.7109375" style="145" customWidth="1"/>
    <col min="10759" max="10759" width="17.7109375" style="145" customWidth="1"/>
    <col min="10760" max="11008" width="9.140625" style="145"/>
    <col min="11009" max="11009" width="54.140625" style="145" customWidth="1"/>
    <col min="11010" max="11010" width="22.85546875" style="145" customWidth="1"/>
    <col min="11011" max="11011" width="26.28515625" style="145" customWidth="1"/>
    <col min="11012" max="11012" width="23.140625" style="145" customWidth="1"/>
    <col min="11013" max="11013" width="49.140625" style="145" customWidth="1"/>
    <col min="11014" max="11014" width="55.7109375" style="145" customWidth="1"/>
    <col min="11015" max="11015" width="17.7109375" style="145" customWidth="1"/>
    <col min="11016" max="11264" width="9.140625" style="145"/>
    <col min="11265" max="11265" width="54.140625" style="145" customWidth="1"/>
    <col min="11266" max="11266" width="22.85546875" style="145" customWidth="1"/>
    <col min="11267" max="11267" width="26.28515625" style="145" customWidth="1"/>
    <col min="11268" max="11268" width="23.140625" style="145" customWidth="1"/>
    <col min="11269" max="11269" width="49.140625" style="145" customWidth="1"/>
    <col min="11270" max="11270" width="55.7109375" style="145" customWidth="1"/>
    <col min="11271" max="11271" width="17.7109375" style="145" customWidth="1"/>
    <col min="11272" max="11520" width="9.140625" style="145"/>
    <col min="11521" max="11521" width="54.140625" style="145" customWidth="1"/>
    <col min="11522" max="11522" width="22.85546875" style="145" customWidth="1"/>
    <col min="11523" max="11523" width="26.28515625" style="145" customWidth="1"/>
    <col min="11524" max="11524" width="23.140625" style="145" customWidth="1"/>
    <col min="11525" max="11525" width="49.140625" style="145" customWidth="1"/>
    <col min="11526" max="11526" width="55.7109375" style="145" customWidth="1"/>
    <col min="11527" max="11527" width="17.7109375" style="145" customWidth="1"/>
    <col min="11528" max="11776" width="9.140625" style="145"/>
    <col min="11777" max="11777" width="54.140625" style="145" customWidth="1"/>
    <col min="11778" max="11778" width="22.85546875" style="145" customWidth="1"/>
    <col min="11779" max="11779" width="26.28515625" style="145" customWidth="1"/>
    <col min="11780" max="11780" width="23.140625" style="145" customWidth="1"/>
    <col min="11781" max="11781" width="49.140625" style="145" customWidth="1"/>
    <col min="11782" max="11782" width="55.7109375" style="145" customWidth="1"/>
    <col min="11783" max="11783" width="17.7109375" style="145" customWidth="1"/>
    <col min="11784" max="12032" width="9.140625" style="145"/>
    <col min="12033" max="12033" width="54.140625" style="145" customWidth="1"/>
    <col min="12034" max="12034" width="22.85546875" style="145" customWidth="1"/>
    <col min="12035" max="12035" width="26.28515625" style="145" customWidth="1"/>
    <col min="12036" max="12036" width="23.140625" style="145" customWidth="1"/>
    <col min="12037" max="12037" width="49.140625" style="145" customWidth="1"/>
    <col min="12038" max="12038" width="55.7109375" style="145" customWidth="1"/>
    <col min="12039" max="12039" width="17.7109375" style="145" customWidth="1"/>
    <col min="12040" max="12288" width="9.140625" style="145"/>
    <col min="12289" max="12289" width="54.140625" style="145" customWidth="1"/>
    <col min="12290" max="12290" width="22.85546875" style="145" customWidth="1"/>
    <col min="12291" max="12291" width="26.28515625" style="145" customWidth="1"/>
    <col min="12292" max="12292" width="23.140625" style="145" customWidth="1"/>
    <col min="12293" max="12293" width="49.140625" style="145" customWidth="1"/>
    <col min="12294" max="12294" width="55.7109375" style="145" customWidth="1"/>
    <col min="12295" max="12295" width="17.7109375" style="145" customWidth="1"/>
    <col min="12296" max="12544" width="9.140625" style="145"/>
    <col min="12545" max="12545" width="54.140625" style="145" customWidth="1"/>
    <col min="12546" max="12546" width="22.85546875" style="145" customWidth="1"/>
    <col min="12547" max="12547" width="26.28515625" style="145" customWidth="1"/>
    <col min="12548" max="12548" width="23.140625" style="145" customWidth="1"/>
    <col min="12549" max="12549" width="49.140625" style="145" customWidth="1"/>
    <col min="12550" max="12550" width="55.7109375" style="145" customWidth="1"/>
    <col min="12551" max="12551" width="17.7109375" style="145" customWidth="1"/>
    <col min="12552" max="12800" width="9.140625" style="145"/>
    <col min="12801" max="12801" width="54.140625" style="145" customWidth="1"/>
    <col min="12802" max="12802" width="22.85546875" style="145" customWidth="1"/>
    <col min="12803" max="12803" width="26.28515625" style="145" customWidth="1"/>
    <col min="12804" max="12804" width="23.140625" style="145" customWidth="1"/>
    <col min="12805" max="12805" width="49.140625" style="145" customWidth="1"/>
    <col min="12806" max="12806" width="55.7109375" style="145" customWidth="1"/>
    <col min="12807" max="12807" width="17.7109375" style="145" customWidth="1"/>
    <col min="12808" max="13056" width="9.140625" style="145"/>
    <col min="13057" max="13057" width="54.140625" style="145" customWidth="1"/>
    <col min="13058" max="13058" width="22.85546875" style="145" customWidth="1"/>
    <col min="13059" max="13059" width="26.28515625" style="145" customWidth="1"/>
    <col min="13060" max="13060" width="23.140625" style="145" customWidth="1"/>
    <col min="13061" max="13061" width="49.140625" style="145" customWidth="1"/>
    <col min="13062" max="13062" width="55.7109375" style="145" customWidth="1"/>
    <col min="13063" max="13063" width="17.7109375" style="145" customWidth="1"/>
    <col min="13064" max="13312" width="9.140625" style="145"/>
    <col min="13313" max="13313" width="54.140625" style="145" customWidth="1"/>
    <col min="13314" max="13314" width="22.85546875" style="145" customWidth="1"/>
    <col min="13315" max="13315" width="26.28515625" style="145" customWidth="1"/>
    <col min="13316" max="13316" width="23.140625" style="145" customWidth="1"/>
    <col min="13317" max="13317" width="49.140625" style="145" customWidth="1"/>
    <col min="13318" max="13318" width="55.7109375" style="145" customWidth="1"/>
    <col min="13319" max="13319" width="17.7109375" style="145" customWidth="1"/>
    <col min="13320" max="13568" width="9.140625" style="145"/>
    <col min="13569" max="13569" width="54.140625" style="145" customWidth="1"/>
    <col min="13570" max="13570" width="22.85546875" style="145" customWidth="1"/>
    <col min="13571" max="13571" width="26.28515625" style="145" customWidth="1"/>
    <col min="13572" max="13572" width="23.140625" style="145" customWidth="1"/>
    <col min="13573" max="13573" width="49.140625" style="145" customWidth="1"/>
    <col min="13574" max="13574" width="55.7109375" style="145" customWidth="1"/>
    <col min="13575" max="13575" width="17.7109375" style="145" customWidth="1"/>
    <col min="13576" max="13824" width="9.140625" style="145"/>
    <col min="13825" max="13825" width="54.140625" style="145" customWidth="1"/>
    <col min="13826" max="13826" width="22.85546875" style="145" customWidth="1"/>
    <col min="13827" max="13827" width="26.28515625" style="145" customWidth="1"/>
    <col min="13828" max="13828" width="23.140625" style="145" customWidth="1"/>
    <col min="13829" max="13829" width="49.140625" style="145" customWidth="1"/>
    <col min="13830" max="13830" width="55.7109375" style="145" customWidth="1"/>
    <col min="13831" max="13831" width="17.7109375" style="145" customWidth="1"/>
    <col min="13832" max="14080" width="9.140625" style="145"/>
    <col min="14081" max="14081" width="54.140625" style="145" customWidth="1"/>
    <col min="14082" max="14082" width="22.85546875" style="145" customWidth="1"/>
    <col min="14083" max="14083" width="26.28515625" style="145" customWidth="1"/>
    <col min="14084" max="14084" width="23.140625" style="145" customWidth="1"/>
    <col min="14085" max="14085" width="49.140625" style="145" customWidth="1"/>
    <col min="14086" max="14086" width="55.7109375" style="145" customWidth="1"/>
    <col min="14087" max="14087" width="17.7109375" style="145" customWidth="1"/>
    <col min="14088" max="14336" width="9.140625" style="145"/>
    <col min="14337" max="14337" width="54.140625" style="145" customWidth="1"/>
    <col min="14338" max="14338" width="22.85546875" style="145" customWidth="1"/>
    <col min="14339" max="14339" width="26.28515625" style="145" customWidth="1"/>
    <col min="14340" max="14340" width="23.140625" style="145" customWidth="1"/>
    <col min="14341" max="14341" width="49.140625" style="145" customWidth="1"/>
    <col min="14342" max="14342" width="55.7109375" style="145" customWidth="1"/>
    <col min="14343" max="14343" width="17.7109375" style="145" customWidth="1"/>
    <col min="14344" max="14592" width="9.140625" style="145"/>
    <col min="14593" max="14593" width="54.140625" style="145" customWidth="1"/>
    <col min="14594" max="14594" width="22.85546875" style="145" customWidth="1"/>
    <col min="14595" max="14595" width="26.28515625" style="145" customWidth="1"/>
    <col min="14596" max="14596" width="23.140625" style="145" customWidth="1"/>
    <col min="14597" max="14597" width="49.140625" style="145" customWidth="1"/>
    <col min="14598" max="14598" width="55.7109375" style="145" customWidth="1"/>
    <col min="14599" max="14599" width="17.7109375" style="145" customWidth="1"/>
    <col min="14600" max="14848" width="9.140625" style="145"/>
    <col min="14849" max="14849" width="54.140625" style="145" customWidth="1"/>
    <col min="14850" max="14850" width="22.85546875" style="145" customWidth="1"/>
    <col min="14851" max="14851" width="26.28515625" style="145" customWidth="1"/>
    <col min="14852" max="14852" width="23.140625" style="145" customWidth="1"/>
    <col min="14853" max="14853" width="49.140625" style="145" customWidth="1"/>
    <col min="14854" max="14854" width="55.7109375" style="145" customWidth="1"/>
    <col min="14855" max="14855" width="17.7109375" style="145" customWidth="1"/>
    <col min="14856" max="15104" width="9.140625" style="145"/>
    <col min="15105" max="15105" width="54.140625" style="145" customWidth="1"/>
    <col min="15106" max="15106" width="22.85546875" style="145" customWidth="1"/>
    <col min="15107" max="15107" width="26.28515625" style="145" customWidth="1"/>
    <col min="15108" max="15108" width="23.140625" style="145" customWidth="1"/>
    <col min="15109" max="15109" width="49.140625" style="145" customWidth="1"/>
    <col min="15110" max="15110" width="55.7109375" style="145" customWidth="1"/>
    <col min="15111" max="15111" width="17.7109375" style="145" customWidth="1"/>
    <col min="15112" max="15360" width="9.140625" style="145"/>
    <col min="15361" max="15361" width="54.140625" style="145" customWidth="1"/>
    <col min="15362" max="15362" width="22.85546875" style="145" customWidth="1"/>
    <col min="15363" max="15363" width="26.28515625" style="145" customWidth="1"/>
    <col min="15364" max="15364" width="23.140625" style="145" customWidth="1"/>
    <col min="15365" max="15365" width="49.140625" style="145" customWidth="1"/>
    <col min="15366" max="15366" width="55.7109375" style="145" customWidth="1"/>
    <col min="15367" max="15367" width="17.7109375" style="145" customWidth="1"/>
    <col min="15368" max="15616" width="9.140625" style="145"/>
    <col min="15617" max="15617" width="54.140625" style="145" customWidth="1"/>
    <col min="15618" max="15618" width="22.85546875" style="145" customWidth="1"/>
    <col min="15619" max="15619" width="26.28515625" style="145" customWidth="1"/>
    <col min="15620" max="15620" width="23.140625" style="145" customWidth="1"/>
    <col min="15621" max="15621" width="49.140625" style="145" customWidth="1"/>
    <col min="15622" max="15622" width="55.7109375" style="145" customWidth="1"/>
    <col min="15623" max="15623" width="17.7109375" style="145" customWidth="1"/>
    <col min="15624" max="15872" width="9.140625" style="145"/>
    <col min="15873" max="15873" width="54.140625" style="145" customWidth="1"/>
    <col min="15874" max="15874" width="22.85546875" style="145" customWidth="1"/>
    <col min="15875" max="15875" width="26.28515625" style="145" customWidth="1"/>
    <col min="15876" max="15876" width="23.140625" style="145" customWidth="1"/>
    <col min="15877" max="15877" width="49.140625" style="145" customWidth="1"/>
    <col min="15878" max="15878" width="55.7109375" style="145" customWidth="1"/>
    <col min="15879" max="15879" width="17.7109375" style="145" customWidth="1"/>
    <col min="15880" max="16128" width="9.140625" style="145"/>
    <col min="16129" max="16129" width="54.140625" style="145" customWidth="1"/>
    <col min="16130" max="16130" width="22.85546875" style="145" customWidth="1"/>
    <col min="16131" max="16131" width="26.28515625" style="145" customWidth="1"/>
    <col min="16132" max="16132" width="23.140625" style="145" customWidth="1"/>
    <col min="16133" max="16133" width="49.140625" style="145" customWidth="1"/>
    <col min="16134" max="16134" width="55.7109375" style="145" customWidth="1"/>
    <col min="16135" max="16135" width="17.7109375" style="145" customWidth="1"/>
    <col min="16136" max="16384" width="9.140625" style="145"/>
  </cols>
  <sheetData>
    <row r="1" spans="1:16" ht="47.25" customHeight="1" x14ac:dyDescent="0.25">
      <c r="A1" s="141" t="s">
        <v>5</v>
      </c>
      <c r="B1" s="141"/>
      <c r="C1" s="141"/>
      <c r="D1" s="141"/>
      <c r="E1" s="141"/>
      <c r="F1" s="271"/>
    </row>
    <row r="2" spans="1:16" ht="27.75" customHeight="1" x14ac:dyDescent="0.25">
      <c r="A2" s="106" t="s">
        <v>115</v>
      </c>
      <c r="B2" s="106"/>
      <c r="C2" s="106"/>
      <c r="D2" s="106"/>
      <c r="E2" s="106"/>
      <c r="F2" s="107"/>
    </row>
    <row r="3" spans="1:16" ht="28.5" customHeight="1" x14ac:dyDescent="0.25">
      <c r="A3" s="156" t="s">
        <v>116</v>
      </c>
      <c r="B3" s="156"/>
      <c r="C3" s="156"/>
      <c r="D3" s="156"/>
      <c r="E3" s="156"/>
      <c r="F3" s="155"/>
      <c r="G3" s="211"/>
      <c r="H3" s="211"/>
      <c r="I3" s="211"/>
      <c r="J3" s="211"/>
      <c r="K3" s="148"/>
      <c r="L3" s="148"/>
      <c r="M3" s="148"/>
      <c r="N3" s="148"/>
      <c r="O3" s="148"/>
      <c r="P3" s="148"/>
    </row>
    <row r="4" spans="1:16" ht="39" customHeight="1" x14ac:dyDescent="0.25">
      <c r="A4" s="151" t="str">
        <f>Title!A2</f>
        <v>Work Indent No.: KPTCL/2026-27/EL/WORK_INDENT3920</v>
      </c>
      <c r="B4" s="151"/>
      <c r="C4" s="151"/>
      <c r="D4" s="151"/>
      <c r="E4" s="151"/>
      <c r="F4" s="346"/>
      <c r="G4" s="211"/>
      <c r="H4" s="211"/>
      <c r="I4" s="211"/>
      <c r="J4" s="211"/>
      <c r="K4" s="148"/>
      <c r="L4" s="148"/>
      <c r="M4" s="148"/>
      <c r="N4" s="148"/>
      <c r="O4" s="148"/>
      <c r="P4" s="148"/>
    </row>
    <row r="5" spans="1:16" ht="156.75" customHeight="1" x14ac:dyDescent="0.25">
      <c r="A5" s="254" t="str">
        <f>Title!A3</f>
        <v>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v>
      </c>
      <c r="B5" s="254"/>
      <c r="C5" s="254"/>
      <c r="D5" s="254"/>
      <c r="E5" s="254"/>
      <c r="F5" s="347"/>
      <c r="G5" s="211"/>
      <c r="H5" s="211"/>
    </row>
    <row r="6" spans="1:16" x14ac:dyDescent="0.25">
      <c r="G6" s="211"/>
      <c r="H6" s="211"/>
    </row>
    <row r="7" spans="1:16" x14ac:dyDescent="0.25">
      <c r="A7" s="211"/>
      <c r="B7" s="211"/>
      <c r="C7" s="211"/>
      <c r="D7" s="211"/>
      <c r="E7" s="211"/>
      <c r="F7" s="211"/>
      <c r="G7" s="211"/>
      <c r="H7" s="211"/>
    </row>
    <row r="8" spans="1:16" s="144" customFormat="1" ht="18" x14ac:dyDescent="0.25">
      <c r="A8" s="153" t="s">
        <v>117</v>
      </c>
      <c r="B8" s="153"/>
      <c r="C8" s="153"/>
      <c r="D8" s="153"/>
      <c r="E8" s="153"/>
    </row>
    <row r="9" spans="1:16" s="144" customFormat="1" ht="33.75" customHeight="1" x14ac:dyDescent="0.25">
      <c r="A9" s="174" t="s">
        <v>118</v>
      </c>
      <c r="B9" s="174"/>
      <c r="C9" s="174"/>
      <c r="D9" s="174"/>
      <c r="E9" s="174"/>
    </row>
    <row r="10" spans="1:16" s="144" customFormat="1" ht="25.5" customHeight="1" x14ac:dyDescent="0.25">
      <c r="A10" s="357" t="s">
        <v>293</v>
      </c>
      <c r="B10" s="357"/>
      <c r="C10" s="357"/>
      <c r="D10" s="357"/>
      <c r="E10" s="357"/>
    </row>
    <row r="11" spans="1:16" s="144" customFormat="1" ht="35.25" customHeight="1" x14ac:dyDescent="0.25">
      <c r="A11" s="174" t="s">
        <v>119</v>
      </c>
      <c r="B11" s="174"/>
      <c r="C11" s="174"/>
      <c r="D11" s="174"/>
      <c r="E11" s="153"/>
    </row>
    <row r="12" spans="1:16" s="144" customFormat="1" ht="114.75" customHeight="1" x14ac:dyDescent="0.25">
      <c r="A12" s="216" t="s">
        <v>120</v>
      </c>
      <c r="B12" s="685"/>
      <c r="C12" s="153"/>
      <c r="D12" s="153"/>
      <c r="E12" s="153"/>
    </row>
    <row r="13" spans="1:16" s="144" customFormat="1" ht="93" customHeight="1" x14ac:dyDescent="0.25">
      <c r="A13" s="216" t="s">
        <v>121</v>
      </c>
      <c r="B13" s="685"/>
      <c r="C13" s="153"/>
      <c r="D13" s="153"/>
      <c r="E13" s="153"/>
    </row>
    <row r="14" spans="1:16" s="144" customFormat="1" ht="71.25" customHeight="1" x14ac:dyDescent="0.25">
      <c r="A14" s="216" t="s">
        <v>122</v>
      </c>
      <c r="B14" s="685"/>
      <c r="C14" s="153"/>
      <c r="D14" s="153"/>
      <c r="E14" s="153"/>
    </row>
    <row r="15" spans="1:16" s="144" customFormat="1" ht="81" customHeight="1" x14ac:dyDescent="0.25">
      <c r="A15" s="216" t="s">
        <v>123</v>
      </c>
      <c r="B15" s="685"/>
      <c r="C15" s="153"/>
      <c r="D15" s="153"/>
      <c r="E15" s="153"/>
    </row>
    <row r="16" spans="1:16" ht="29.25" customHeight="1" x14ac:dyDescent="0.25">
      <c r="A16" s="355" t="s">
        <v>6</v>
      </c>
      <c r="B16" s="355"/>
      <c r="C16" s="355"/>
      <c r="D16" s="155"/>
      <c r="E16" s="155" t="s">
        <v>247</v>
      </c>
      <c r="F16" s="155"/>
    </row>
    <row r="17" spans="1:6" ht="93.75" customHeight="1" x14ac:dyDescent="0.25">
      <c r="A17" s="686"/>
      <c r="B17" s="686"/>
      <c r="C17" s="686"/>
      <c r="D17" s="155"/>
      <c r="E17" s="358" t="str">
        <f>BPS!B17</f>
        <v>The Chief Engineer (Elect.),
Transmission(Operations) Zone, KPTCL,
Prasarana Bhavana, Third Floor, Santhepete, 
B.M.Road, Hassan-573201</v>
      </c>
    </row>
    <row r="18" spans="1:6" ht="18" x14ac:dyDescent="0.25">
      <c r="A18" s="347"/>
      <c r="B18" s="347"/>
      <c r="C18" s="155"/>
      <c r="D18" s="155"/>
      <c r="E18" s="155"/>
      <c r="F18" s="155"/>
    </row>
    <row r="19" spans="1:6" ht="18" x14ac:dyDescent="0.25">
      <c r="A19" s="347" t="s">
        <v>15</v>
      </c>
      <c r="B19" s="347"/>
      <c r="C19" s="155"/>
      <c r="D19" s="155"/>
      <c r="E19" s="155"/>
      <c r="F19" s="155"/>
    </row>
    <row r="20" spans="1:6" ht="66" customHeight="1" x14ac:dyDescent="0.25">
      <c r="A20" s="359" t="s">
        <v>294</v>
      </c>
      <c r="B20" s="359"/>
      <c r="C20" s="359"/>
      <c r="D20" s="359"/>
      <c r="E20" s="359"/>
      <c r="F20" s="331"/>
    </row>
    <row r="21" spans="1:6" ht="38.25" customHeight="1" x14ac:dyDescent="0.25">
      <c r="A21" s="188" t="s">
        <v>124</v>
      </c>
      <c r="B21" s="356"/>
      <c r="C21" s="356"/>
      <c r="D21" s="356"/>
      <c r="E21" s="356"/>
      <c r="F21" s="356"/>
    </row>
    <row r="22" spans="1:6" s="155" customFormat="1" ht="144.75" customHeight="1" x14ac:dyDescent="0.25">
      <c r="A22" s="360" t="str">
        <f>+A5</f>
        <v>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v>
      </c>
      <c r="B22" s="360"/>
      <c r="C22" s="360"/>
      <c r="D22" s="360"/>
      <c r="E22" s="360"/>
      <c r="F22" s="347"/>
    </row>
    <row r="23" spans="1:6" ht="30.75" customHeight="1" x14ac:dyDescent="0.25">
      <c r="A23" s="361" t="s">
        <v>125</v>
      </c>
      <c r="B23" s="361"/>
      <c r="C23" s="361"/>
      <c r="D23" s="361"/>
      <c r="E23" s="361"/>
      <c r="F23" s="333"/>
    </row>
    <row r="25" spans="1:6" s="142" customFormat="1" ht="44.25" customHeight="1" x14ac:dyDescent="0.25">
      <c r="A25" s="269" t="s">
        <v>126</v>
      </c>
      <c r="B25" s="269" t="s">
        <v>127</v>
      </c>
      <c r="C25" s="269" t="s">
        <v>128</v>
      </c>
      <c r="D25" s="164" t="s">
        <v>129</v>
      </c>
      <c r="E25" s="164" t="s">
        <v>130</v>
      </c>
      <c r="F25" s="150"/>
    </row>
    <row r="26" spans="1:6" x14ac:dyDescent="0.25">
      <c r="A26" s="687"/>
      <c r="B26" s="687"/>
      <c r="C26" s="687"/>
      <c r="D26" s="687"/>
      <c r="E26" s="687"/>
    </row>
    <row r="27" spans="1:6" x14ac:dyDescent="0.25">
      <c r="A27" s="687"/>
      <c r="B27" s="687"/>
      <c r="C27" s="687"/>
      <c r="D27" s="687"/>
      <c r="E27" s="687"/>
    </row>
    <row r="28" spans="1:6" x14ac:dyDescent="0.25">
      <c r="A28" s="687"/>
      <c r="B28" s="687"/>
      <c r="C28" s="687"/>
      <c r="D28" s="687"/>
      <c r="E28" s="687"/>
    </row>
    <row r="29" spans="1:6" x14ac:dyDescent="0.25">
      <c r="A29" s="687"/>
      <c r="B29" s="687"/>
      <c r="C29" s="687"/>
      <c r="D29" s="687"/>
      <c r="E29" s="687"/>
    </row>
    <row r="30" spans="1:6" x14ac:dyDescent="0.25">
      <c r="A30" s="687"/>
      <c r="B30" s="687"/>
      <c r="C30" s="687"/>
      <c r="D30" s="687"/>
      <c r="E30" s="687"/>
    </row>
    <row r="31" spans="1:6" x14ac:dyDescent="0.25">
      <c r="A31" s="687"/>
      <c r="B31" s="687"/>
      <c r="C31" s="687"/>
      <c r="D31" s="687"/>
      <c r="E31" s="687"/>
    </row>
    <row r="32" spans="1:6" x14ac:dyDescent="0.25">
      <c r="A32" s="687"/>
      <c r="B32" s="687"/>
      <c r="C32" s="687"/>
      <c r="D32" s="687"/>
      <c r="E32" s="687"/>
    </row>
    <row r="33" spans="1:5" x14ac:dyDescent="0.25">
      <c r="A33" s="687"/>
      <c r="B33" s="687"/>
      <c r="C33" s="687"/>
      <c r="D33" s="687"/>
      <c r="E33" s="687"/>
    </row>
    <row r="34" spans="1:5" x14ac:dyDescent="0.25">
      <c r="A34" s="687"/>
      <c r="B34" s="687"/>
      <c r="C34" s="687"/>
      <c r="D34" s="687"/>
      <c r="E34" s="687"/>
    </row>
    <row r="35" spans="1:5" x14ac:dyDescent="0.25">
      <c r="A35" s="687"/>
      <c r="B35" s="687"/>
      <c r="C35" s="687"/>
      <c r="D35" s="687"/>
      <c r="E35" s="687"/>
    </row>
    <row r="36" spans="1:5" x14ac:dyDescent="0.25">
      <c r="A36" s="687"/>
      <c r="B36" s="687"/>
      <c r="C36" s="687"/>
      <c r="D36" s="687"/>
      <c r="E36" s="687"/>
    </row>
    <row r="37" spans="1:5" x14ac:dyDescent="0.25">
      <c r="A37" s="687"/>
      <c r="B37" s="687"/>
      <c r="C37" s="687"/>
      <c r="D37" s="687"/>
      <c r="E37" s="687"/>
    </row>
    <row r="38" spans="1:5" x14ac:dyDescent="0.25">
      <c r="A38" s="687"/>
      <c r="B38" s="687"/>
      <c r="C38" s="687"/>
      <c r="D38" s="687"/>
      <c r="E38" s="687"/>
    </row>
    <row r="39" spans="1:5" x14ac:dyDescent="0.25">
      <c r="A39" s="687"/>
      <c r="B39" s="687"/>
      <c r="C39" s="687"/>
      <c r="D39" s="687"/>
      <c r="E39" s="687"/>
    </row>
    <row r="40" spans="1:5" x14ac:dyDescent="0.25">
      <c r="A40" s="687"/>
      <c r="B40" s="687"/>
      <c r="C40" s="687"/>
      <c r="D40" s="687"/>
      <c r="E40" s="687"/>
    </row>
    <row r="41" spans="1:5" x14ac:dyDescent="0.25">
      <c r="A41" s="687"/>
      <c r="B41" s="687"/>
      <c r="C41" s="687"/>
      <c r="D41" s="687"/>
      <c r="E41" s="687"/>
    </row>
    <row r="42" spans="1:5" x14ac:dyDescent="0.25">
      <c r="A42" s="687"/>
      <c r="B42" s="687"/>
      <c r="C42" s="687"/>
      <c r="D42" s="687"/>
      <c r="E42" s="687"/>
    </row>
    <row r="43" spans="1:5" x14ac:dyDescent="0.25">
      <c r="A43" s="687"/>
      <c r="B43" s="687"/>
      <c r="C43" s="687"/>
      <c r="D43" s="687"/>
      <c r="E43" s="687"/>
    </row>
    <row r="44" spans="1:5" x14ac:dyDescent="0.25">
      <c r="A44" s="687"/>
      <c r="B44" s="687"/>
      <c r="C44" s="687"/>
      <c r="D44" s="687"/>
      <c r="E44" s="687"/>
    </row>
    <row r="45" spans="1:5" x14ac:dyDescent="0.25">
      <c r="A45" s="687"/>
      <c r="B45" s="687"/>
      <c r="C45" s="687"/>
      <c r="D45" s="687"/>
      <c r="E45" s="687"/>
    </row>
    <row r="46" spans="1:5" x14ac:dyDescent="0.25">
      <c r="A46" s="687"/>
      <c r="B46" s="687"/>
      <c r="C46" s="687"/>
      <c r="D46" s="687"/>
      <c r="E46" s="687"/>
    </row>
    <row r="47" spans="1:5" x14ac:dyDescent="0.25">
      <c r="A47" s="687"/>
      <c r="B47" s="687"/>
      <c r="C47" s="687"/>
      <c r="D47" s="687"/>
      <c r="E47" s="687"/>
    </row>
    <row r="48" spans="1:5" x14ac:dyDescent="0.25">
      <c r="A48" s="687"/>
      <c r="B48" s="687"/>
      <c r="C48" s="687"/>
      <c r="D48" s="687"/>
      <c r="E48" s="687"/>
    </row>
    <row r="49" spans="1:5" x14ac:dyDescent="0.25">
      <c r="A49" s="687"/>
      <c r="B49" s="687"/>
      <c r="C49" s="687"/>
      <c r="D49" s="687"/>
      <c r="E49" s="687"/>
    </row>
    <row r="50" spans="1:5" x14ac:dyDescent="0.25">
      <c r="A50" s="687"/>
      <c r="B50" s="687"/>
      <c r="C50" s="687"/>
      <c r="D50" s="687"/>
      <c r="E50" s="687"/>
    </row>
    <row r="51" spans="1:5" x14ac:dyDescent="0.25">
      <c r="A51" s="687"/>
      <c r="B51" s="687"/>
      <c r="C51" s="687"/>
      <c r="D51" s="687"/>
      <c r="E51" s="687"/>
    </row>
    <row r="52" spans="1:5" x14ac:dyDescent="0.25">
      <c r="A52" s="687"/>
      <c r="B52" s="687"/>
      <c r="C52" s="687"/>
      <c r="D52" s="687"/>
      <c r="E52" s="687"/>
    </row>
    <row r="53" spans="1:5" x14ac:dyDescent="0.25">
      <c r="A53" s="687"/>
      <c r="B53" s="687"/>
      <c r="C53" s="687"/>
      <c r="D53" s="687"/>
      <c r="E53" s="687"/>
    </row>
    <row r="54" spans="1:5" x14ac:dyDescent="0.25">
      <c r="A54" s="687"/>
      <c r="B54" s="687"/>
      <c r="C54" s="687"/>
      <c r="D54" s="687"/>
      <c r="E54" s="687"/>
    </row>
    <row r="55" spans="1:5" x14ac:dyDescent="0.25">
      <c r="A55" s="687"/>
      <c r="B55" s="687"/>
      <c r="C55" s="687"/>
      <c r="D55" s="687"/>
      <c r="E55" s="687"/>
    </row>
    <row r="56" spans="1:5" x14ac:dyDescent="0.25">
      <c r="A56" s="687"/>
      <c r="B56" s="687"/>
      <c r="C56" s="687"/>
      <c r="D56" s="687"/>
      <c r="E56" s="687"/>
    </row>
    <row r="57" spans="1:5" x14ac:dyDescent="0.25">
      <c r="A57" s="687"/>
      <c r="B57" s="687"/>
      <c r="C57" s="687"/>
      <c r="D57" s="687"/>
      <c r="E57" s="687"/>
    </row>
    <row r="58" spans="1:5" x14ac:dyDescent="0.25">
      <c r="A58" s="687"/>
      <c r="B58" s="687"/>
      <c r="C58" s="687"/>
      <c r="D58" s="687"/>
      <c r="E58" s="687"/>
    </row>
    <row r="59" spans="1:5" x14ac:dyDescent="0.25">
      <c r="A59" s="687"/>
      <c r="B59" s="687"/>
      <c r="C59" s="687"/>
      <c r="D59" s="687"/>
      <c r="E59" s="687"/>
    </row>
    <row r="60" spans="1:5" x14ac:dyDescent="0.25">
      <c r="A60" s="687"/>
      <c r="B60" s="687"/>
      <c r="C60" s="687"/>
      <c r="D60" s="687"/>
      <c r="E60" s="687"/>
    </row>
    <row r="61" spans="1:5" x14ac:dyDescent="0.25">
      <c r="A61" s="687"/>
      <c r="B61" s="687"/>
      <c r="C61" s="687"/>
      <c r="D61" s="687"/>
      <c r="E61" s="687"/>
    </row>
    <row r="62" spans="1:5" x14ac:dyDescent="0.25">
      <c r="A62" s="687"/>
      <c r="B62" s="687"/>
      <c r="C62" s="687"/>
      <c r="D62" s="687"/>
      <c r="E62" s="687"/>
    </row>
    <row r="63" spans="1:5" x14ac:dyDescent="0.25">
      <c r="A63" s="687"/>
      <c r="B63" s="687"/>
      <c r="C63" s="687"/>
      <c r="D63" s="687"/>
      <c r="E63" s="687"/>
    </row>
    <row r="64" spans="1:5" x14ac:dyDescent="0.25">
      <c r="A64" s="687"/>
      <c r="B64" s="687"/>
      <c r="C64" s="687"/>
      <c r="D64" s="687"/>
      <c r="E64" s="687"/>
    </row>
    <row r="65" spans="1:6" s="155" customFormat="1" ht="30" customHeight="1" x14ac:dyDescent="0.25">
      <c r="A65" s="353" t="s">
        <v>131</v>
      </c>
      <c r="B65" s="353"/>
      <c r="C65" s="353"/>
      <c r="D65" s="353"/>
      <c r="E65" s="353"/>
      <c r="F65" s="353"/>
    </row>
    <row r="66" spans="1:6" s="155" customFormat="1" ht="33" customHeight="1" x14ac:dyDescent="0.25">
      <c r="A66" s="208" t="s">
        <v>74</v>
      </c>
      <c r="B66" s="684"/>
      <c r="C66" s="684"/>
      <c r="D66" s="208" t="s">
        <v>87</v>
      </c>
      <c r="E66" s="688"/>
      <c r="F66" s="163"/>
    </row>
    <row r="67" spans="1:6" s="155" customFormat="1" ht="33" customHeight="1" x14ac:dyDescent="0.25">
      <c r="A67" s="208" t="s">
        <v>76</v>
      </c>
      <c r="B67" s="684"/>
      <c r="C67" s="684"/>
      <c r="D67" s="208" t="s">
        <v>88</v>
      </c>
      <c r="E67" s="688"/>
      <c r="F67" s="163"/>
    </row>
    <row r="68" spans="1:6" s="155" customFormat="1" ht="84.75" customHeight="1" x14ac:dyDescent="0.25">
      <c r="D68" s="240" t="s">
        <v>114</v>
      </c>
      <c r="E68" s="688"/>
      <c r="F68" s="163"/>
    </row>
  </sheetData>
  <sheetProtection algorithmName="SHA-512" hashValue="5x6J33haClX78TaUuMtbpCOvePbU2LW+NwdPKuHA2NYwdJr7kFbJUsrXfBZVTnieG+EU8ifl1v5W71vYe8dZEQ==" saltValue="hKWVPZmXiDlTfpM2W4zd3Q==" spinCount="100000" sheet="1" objects="1" scenarios="1"/>
  <mergeCells count="17">
    <mergeCell ref="A9:E9"/>
    <mergeCell ref="A1:E1"/>
    <mergeCell ref="A2:E2"/>
    <mergeCell ref="A3:E3"/>
    <mergeCell ref="A4:E4"/>
    <mergeCell ref="A5:E5"/>
    <mergeCell ref="A65:F65"/>
    <mergeCell ref="B66:C66"/>
    <mergeCell ref="B67:C67"/>
    <mergeCell ref="A10:E10"/>
    <mergeCell ref="A11:D11"/>
    <mergeCell ref="A17:C17"/>
    <mergeCell ref="A20:E20"/>
    <mergeCell ref="A21:F21"/>
    <mergeCell ref="A22:E22"/>
    <mergeCell ref="A16:C16"/>
    <mergeCell ref="A23:E23"/>
  </mergeCells>
  <pageMargins left="0.15748031496062992" right="0.15748031496062992" top="0.15748031496062992" bottom="0.15748031496062992" header="0.15748031496062992" footer="0.15748031496062992"/>
  <pageSetup paperSize="9" scale="7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dimension ref="A1:G47"/>
  <sheetViews>
    <sheetView topLeftCell="A22" workbookViewId="0">
      <selection activeCell="D42" sqref="D42:E42"/>
    </sheetView>
  </sheetViews>
  <sheetFormatPr defaultRowHeight="15.75" x14ac:dyDescent="0.25"/>
  <cols>
    <col min="1" max="1" width="24.28515625" style="145" customWidth="1"/>
    <col min="2" max="2" width="41" style="145" customWidth="1"/>
    <col min="3" max="3" width="50.42578125" style="145" customWidth="1"/>
    <col min="4" max="4" width="37.140625" style="145" customWidth="1"/>
    <col min="5" max="5" width="42.42578125" style="145" customWidth="1"/>
    <col min="6" max="6" width="17.7109375" style="145" customWidth="1"/>
    <col min="7" max="255" width="9.140625" style="145"/>
    <col min="256" max="256" width="24.28515625" style="145" customWidth="1"/>
    <col min="257" max="257" width="22.140625" style="145" customWidth="1"/>
    <col min="258" max="258" width="26.28515625" style="145" customWidth="1"/>
    <col min="259" max="259" width="26" style="145" customWidth="1"/>
    <col min="260" max="260" width="33.140625" style="145" customWidth="1"/>
    <col min="261" max="261" width="39.5703125" style="145" customWidth="1"/>
    <col min="262" max="262" width="17.7109375" style="145" customWidth="1"/>
    <col min="263" max="511" width="9.140625" style="145"/>
    <col min="512" max="512" width="24.28515625" style="145" customWidth="1"/>
    <col min="513" max="513" width="22.140625" style="145" customWidth="1"/>
    <col min="514" max="514" width="26.28515625" style="145" customWidth="1"/>
    <col min="515" max="515" width="26" style="145" customWidth="1"/>
    <col min="516" max="516" width="33.140625" style="145" customWidth="1"/>
    <col min="517" max="517" width="39.5703125" style="145" customWidth="1"/>
    <col min="518" max="518" width="17.7109375" style="145" customWidth="1"/>
    <col min="519" max="767" width="9.140625" style="145"/>
    <col min="768" max="768" width="24.28515625" style="145" customWidth="1"/>
    <col min="769" max="769" width="22.140625" style="145" customWidth="1"/>
    <col min="770" max="770" width="26.28515625" style="145" customWidth="1"/>
    <col min="771" max="771" width="26" style="145" customWidth="1"/>
    <col min="772" max="772" width="33.140625" style="145" customWidth="1"/>
    <col min="773" max="773" width="39.5703125" style="145" customWidth="1"/>
    <col min="774" max="774" width="17.7109375" style="145" customWidth="1"/>
    <col min="775" max="1023" width="9.140625" style="145"/>
    <col min="1024" max="1024" width="24.28515625" style="145" customWidth="1"/>
    <col min="1025" max="1025" width="22.140625" style="145" customWidth="1"/>
    <col min="1026" max="1026" width="26.28515625" style="145" customWidth="1"/>
    <col min="1027" max="1027" width="26" style="145" customWidth="1"/>
    <col min="1028" max="1028" width="33.140625" style="145" customWidth="1"/>
    <col min="1029" max="1029" width="39.5703125" style="145" customWidth="1"/>
    <col min="1030" max="1030" width="17.7109375" style="145" customWidth="1"/>
    <col min="1031" max="1279" width="9.140625" style="145"/>
    <col min="1280" max="1280" width="24.28515625" style="145" customWidth="1"/>
    <col min="1281" max="1281" width="22.140625" style="145" customWidth="1"/>
    <col min="1282" max="1282" width="26.28515625" style="145" customWidth="1"/>
    <col min="1283" max="1283" width="26" style="145" customWidth="1"/>
    <col min="1284" max="1284" width="33.140625" style="145" customWidth="1"/>
    <col min="1285" max="1285" width="39.5703125" style="145" customWidth="1"/>
    <col min="1286" max="1286" width="17.7109375" style="145" customWidth="1"/>
    <col min="1287" max="1535" width="9.140625" style="145"/>
    <col min="1536" max="1536" width="24.28515625" style="145" customWidth="1"/>
    <col min="1537" max="1537" width="22.140625" style="145" customWidth="1"/>
    <col min="1538" max="1538" width="26.28515625" style="145" customWidth="1"/>
    <col min="1539" max="1539" width="26" style="145" customWidth="1"/>
    <col min="1540" max="1540" width="33.140625" style="145" customWidth="1"/>
    <col min="1541" max="1541" width="39.5703125" style="145" customWidth="1"/>
    <col min="1542" max="1542" width="17.7109375" style="145" customWidth="1"/>
    <col min="1543" max="1791" width="9.140625" style="145"/>
    <col min="1792" max="1792" width="24.28515625" style="145" customWidth="1"/>
    <col min="1793" max="1793" width="22.140625" style="145" customWidth="1"/>
    <col min="1794" max="1794" width="26.28515625" style="145" customWidth="1"/>
    <col min="1795" max="1795" width="26" style="145" customWidth="1"/>
    <col min="1796" max="1796" width="33.140625" style="145" customWidth="1"/>
    <col min="1797" max="1797" width="39.5703125" style="145" customWidth="1"/>
    <col min="1798" max="1798" width="17.7109375" style="145" customWidth="1"/>
    <col min="1799" max="2047" width="9.140625" style="145"/>
    <col min="2048" max="2048" width="24.28515625" style="145" customWidth="1"/>
    <col min="2049" max="2049" width="22.140625" style="145" customWidth="1"/>
    <col min="2050" max="2050" width="26.28515625" style="145" customWidth="1"/>
    <col min="2051" max="2051" width="26" style="145" customWidth="1"/>
    <col min="2052" max="2052" width="33.140625" style="145" customWidth="1"/>
    <col min="2053" max="2053" width="39.5703125" style="145" customWidth="1"/>
    <col min="2054" max="2054" width="17.7109375" style="145" customWidth="1"/>
    <col min="2055" max="2303" width="9.140625" style="145"/>
    <col min="2304" max="2304" width="24.28515625" style="145" customWidth="1"/>
    <col min="2305" max="2305" width="22.140625" style="145" customWidth="1"/>
    <col min="2306" max="2306" width="26.28515625" style="145" customWidth="1"/>
    <col min="2307" max="2307" width="26" style="145" customWidth="1"/>
    <col min="2308" max="2308" width="33.140625" style="145" customWidth="1"/>
    <col min="2309" max="2309" width="39.5703125" style="145" customWidth="1"/>
    <col min="2310" max="2310" width="17.7109375" style="145" customWidth="1"/>
    <col min="2311" max="2559" width="9.140625" style="145"/>
    <col min="2560" max="2560" width="24.28515625" style="145" customWidth="1"/>
    <col min="2561" max="2561" width="22.140625" style="145" customWidth="1"/>
    <col min="2562" max="2562" width="26.28515625" style="145" customWidth="1"/>
    <col min="2563" max="2563" width="26" style="145" customWidth="1"/>
    <col min="2564" max="2564" width="33.140625" style="145" customWidth="1"/>
    <col min="2565" max="2565" width="39.5703125" style="145" customWidth="1"/>
    <col min="2566" max="2566" width="17.7109375" style="145" customWidth="1"/>
    <col min="2567" max="2815" width="9.140625" style="145"/>
    <col min="2816" max="2816" width="24.28515625" style="145" customWidth="1"/>
    <col min="2817" max="2817" width="22.140625" style="145" customWidth="1"/>
    <col min="2818" max="2818" width="26.28515625" style="145" customWidth="1"/>
    <col min="2819" max="2819" width="26" style="145" customWidth="1"/>
    <col min="2820" max="2820" width="33.140625" style="145" customWidth="1"/>
    <col min="2821" max="2821" width="39.5703125" style="145" customWidth="1"/>
    <col min="2822" max="2822" width="17.7109375" style="145" customWidth="1"/>
    <col min="2823" max="3071" width="9.140625" style="145"/>
    <col min="3072" max="3072" width="24.28515625" style="145" customWidth="1"/>
    <col min="3073" max="3073" width="22.140625" style="145" customWidth="1"/>
    <col min="3074" max="3074" width="26.28515625" style="145" customWidth="1"/>
    <col min="3075" max="3075" width="26" style="145" customWidth="1"/>
    <col min="3076" max="3076" width="33.140625" style="145" customWidth="1"/>
    <col min="3077" max="3077" width="39.5703125" style="145" customWidth="1"/>
    <col min="3078" max="3078" width="17.7109375" style="145" customWidth="1"/>
    <col min="3079" max="3327" width="9.140625" style="145"/>
    <col min="3328" max="3328" width="24.28515625" style="145" customWidth="1"/>
    <col min="3329" max="3329" width="22.140625" style="145" customWidth="1"/>
    <col min="3330" max="3330" width="26.28515625" style="145" customWidth="1"/>
    <col min="3331" max="3331" width="26" style="145" customWidth="1"/>
    <col min="3332" max="3332" width="33.140625" style="145" customWidth="1"/>
    <col min="3333" max="3333" width="39.5703125" style="145" customWidth="1"/>
    <col min="3334" max="3334" width="17.7109375" style="145" customWidth="1"/>
    <col min="3335" max="3583" width="9.140625" style="145"/>
    <col min="3584" max="3584" width="24.28515625" style="145" customWidth="1"/>
    <col min="3585" max="3585" width="22.140625" style="145" customWidth="1"/>
    <col min="3586" max="3586" width="26.28515625" style="145" customWidth="1"/>
    <col min="3587" max="3587" width="26" style="145" customWidth="1"/>
    <col min="3588" max="3588" width="33.140625" style="145" customWidth="1"/>
    <col min="3589" max="3589" width="39.5703125" style="145" customWidth="1"/>
    <col min="3590" max="3590" width="17.7109375" style="145" customWidth="1"/>
    <col min="3591" max="3839" width="9.140625" style="145"/>
    <col min="3840" max="3840" width="24.28515625" style="145" customWidth="1"/>
    <col min="3841" max="3841" width="22.140625" style="145" customWidth="1"/>
    <col min="3842" max="3842" width="26.28515625" style="145" customWidth="1"/>
    <col min="3843" max="3843" width="26" style="145" customWidth="1"/>
    <col min="3844" max="3844" width="33.140625" style="145" customWidth="1"/>
    <col min="3845" max="3845" width="39.5703125" style="145" customWidth="1"/>
    <col min="3846" max="3846" width="17.7109375" style="145" customWidth="1"/>
    <col min="3847" max="4095" width="9.140625" style="145"/>
    <col min="4096" max="4096" width="24.28515625" style="145" customWidth="1"/>
    <col min="4097" max="4097" width="22.140625" style="145" customWidth="1"/>
    <col min="4098" max="4098" width="26.28515625" style="145" customWidth="1"/>
    <col min="4099" max="4099" width="26" style="145" customWidth="1"/>
    <col min="4100" max="4100" width="33.140625" style="145" customWidth="1"/>
    <col min="4101" max="4101" width="39.5703125" style="145" customWidth="1"/>
    <col min="4102" max="4102" width="17.7109375" style="145" customWidth="1"/>
    <col min="4103" max="4351" width="9.140625" style="145"/>
    <col min="4352" max="4352" width="24.28515625" style="145" customWidth="1"/>
    <col min="4353" max="4353" width="22.140625" style="145" customWidth="1"/>
    <col min="4354" max="4354" width="26.28515625" style="145" customWidth="1"/>
    <col min="4355" max="4355" width="26" style="145" customWidth="1"/>
    <col min="4356" max="4356" width="33.140625" style="145" customWidth="1"/>
    <col min="4357" max="4357" width="39.5703125" style="145" customWidth="1"/>
    <col min="4358" max="4358" width="17.7109375" style="145" customWidth="1"/>
    <col min="4359" max="4607" width="9.140625" style="145"/>
    <col min="4608" max="4608" width="24.28515625" style="145" customWidth="1"/>
    <col min="4609" max="4609" width="22.140625" style="145" customWidth="1"/>
    <col min="4610" max="4610" width="26.28515625" style="145" customWidth="1"/>
    <col min="4611" max="4611" width="26" style="145" customWidth="1"/>
    <col min="4612" max="4612" width="33.140625" style="145" customWidth="1"/>
    <col min="4613" max="4613" width="39.5703125" style="145" customWidth="1"/>
    <col min="4614" max="4614" width="17.7109375" style="145" customWidth="1"/>
    <col min="4615" max="4863" width="9.140625" style="145"/>
    <col min="4864" max="4864" width="24.28515625" style="145" customWidth="1"/>
    <col min="4865" max="4865" width="22.140625" style="145" customWidth="1"/>
    <col min="4866" max="4866" width="26.28515625" style="145" customWidth="1"/>
    <col min="4867" max="4867" width="26" style="145" customWidth="1"/>
    <col min="4868" max="4868" width="33.140625" style="145" customWidth="1"/>
    <col min="4869" max="4869" width="39.5703125" style="145" customWidth="1"/>
    <col min="4870" max="4870" width="17.7109375" style="145" customWidth="1"/>
    <col min="4871" max="5119" width="9.140625" style="145"/>
    <col min="5120" max="5120" width="24.28515625" style="145" customWidth="1"/>
    <col min="5121" max="5121" width="22.140625" style="145" customWidth="1"/>
    <col min="5122" max="5122" width="26.28515625" style="145" customWidth="1"/>
    <col min="5123" max="5123" width="26" style="145" customWidth="1"/>
    <col min="5124" max="5124" width="33.140625" style="145" customWidth="1"/>
    <col min="5125" max="5125" width="39.5703125" style="145" customWidth="1"/>
    <col min="5126" max="5126" width="17.7109375" style="145" customWidth="1"/>
    <col min="5127" max="5375" width="9.140625" style="145"/>
    <col min="5376" max="5376" width="24.28515625" style="145" customWidth="1"/>
    <col min="5377" max="5377" width="22.140625" style="145" customWidth="1"/>
    <col min="5378" max="5378" width="26.28515625" style="145" customWidth="1"/>
    <col min="5379" max="5379" width="26" style="145" customWidth="1"/>
    <col min="5380" max="5380" width="33.140625" style="145" customWidth="1"/>
    <col min="5381" max="5381" width="39.5703125" style="145" customWidth="1"/>
    <col min="5382" max="5382" width="17.7109375" style="145" customWidth="1"/>
    <col min="5383" max="5631" width="9.140625" style="145"/>
    <col min="5632" max="5632" width="24.28515625" style="145" customWidth="1"/>
    <col min="5633" max="5633" width="22.140625" style="145" customWidth="1"/>
    <col min="5634" max="5634" width="26.28515625" style="145" customWidth="1"/>
    <col min="5635" max="5635" width="26" style="145" customWidth="1"/>
    <col min="5636" max="5636" width="33.140625" style="145" customWidth="1"/>
    <col min="5637" max="5637" width="39.5703125" style="145" customWidth="1"/>
    <col min="5638" max="5638" width="17.7109375" style="145" customWidth="1"/>
    <col min="5639" max="5887" width="9.140625" style="145"/>
    <col min="5888" max="5888" width="24.28515625" style="145" customWidth="1"/>
    <col min="5889" max="5889" width="22.140625" style="145" customWidth="1"/>
    <col min="5890" max="5890" width="26.28515625" style="145" customWidth="1"/>
    <col min="5891" max="5891" width="26" style="145" customWidth="1"/>
    <col min="5892" max="5892" width="33.140625" style="145" customWidth="1"/>
    <col min="5893" max="5893" width="39.5703125" style="145" customWidth="1"/>
    <col min="5894" max="5894" width="17.7109375" style="145" customWidth="1"/>
    <col min="5895" max="6143" width="9.140625" style="145"/>
    <col min="6144" max="6144" width="24.28515625" style="145" customWidth="1"/>
    <col min="6145" max="6145" width="22.140625" style="145" customWidth="1"/>
    <col min="6146" max="6146" width="26.28515625" style="145" customWidth="1"/>
    <col min="6147" max="6147" width="26" style="145" customWidth="1"/>
    <col min="6148" max="6148" width="33.140625" style="145" customWidth="1"/>
    <col min="6149" max="6149" width="39.5703125" style="145" customWidth="1"/>
    <col min="6150" max="6150" width="17.7109375" style="145" customWidth="1"/>
    <col min="6151" max="6399" width="9.140625" style="145"/>
    <col min="6400" max="6400" width="24.28515625" style="145" customWidth="1"/>
    <col min="6401" max="6401" width="22.140625" style="145" customWidth="1"/>
    <col min="6402" max="6402" width="26.28515625" style="145" customWidth="1"/>
    <col min="6403" max="6403" width="26" style="145" customWidth="1"/>
    <col min="6404" max="6404" width="33.140625" style="145" customWidth="1"/>
    <col min="6405" max="6405" width="39.5703125" style="145" customWidth="1"/>
    <col min="6406" max="6406" width="17.7109375" style="145" customWidth="1"/>
    <col min="6407" max="6655" width="9.140625" style="145"/>
    <col min="6656" max="6656" width="24.28515625" style="145" customWidth="1"/>
    <col min="6657" max="6657" width="22.140625" style="145" customWidth="1"/>
    <col min="6658" max="6658" width="26.28515625" style="145" customWidth="1"/>
    <col min="6659" max="6659" width="26" style="145" customWidth="1"/>
    <col min="6660" max="6660" width="33.140625" style="145" customWidth="1"/>
    <col min="6661" max="6661" width="39.5703125" style="145" customWidth="1"/>
    <col min="6662" max="6662" width="17.7109375" style="145" customWidth="1"/>
    <col min="6663" max="6911" width="9.140625" style="145"/>
    <col min="6912" max="6912" width="24.28515625" style="145" customWidth="1"/>
    <col min="6913" max="6913" width="22.140625" style="145" customWidth="1"/>
    <col min="6914" max="6914" width="26.28515625" style="145" customWidth="1"/>
    <col min="6915" max="6915" width="26" style="145" customWidth="1"/>
    <col min="6916" max="6916" width="33.140625" style="145" customWidth="1"/>
    <col min="6917" max="6917" width="39.5703125" style="145" customWidth="1"/>
    <col min="6918" max="6918" width="17.7109375" style="145" customWidth="1"/>
    <col min="6919" max="7167" width="9.140625" style="145"/>
    <col min="7168" max="7168" width="24.28515625" style="145" customWidth="1"/>
    <col min="7169" max="7169" width="22.140625" style="145" customWidth="1"/>
    <col min="7170" max="7170" width="26.28515625" style="145" customWidth="1"/>
    <col min="7171" max="7171" width="26" style="145" customWidth="1"/>
    <col min="7172" max="7172" width="33.140625" style="145" customWidth="1"/>
    <col min="7173" max="7173" width="39.5703125" style="145" customWidth="1"/>
    <col min="7174" max="7174" width="17.7109375" style="145" customWidth="1"/>
    <col min="7175" max="7423" width="9.140625" style="145"/>
    <col min="7424" max="7424" width="24.28515625" style="145" customWidth="1"/>
    <col min="7425" max="7425" width="22.140625" style="145" customWidth="1"/>
    <col min="7426" max="7426" width="26.28515625" style="145" customWidth="1"/>
    <col min="7427" max="7427" width="26" style="145" customWidth="1"/>
    <col min="7428" max="7428" width="33.140625" style="145" customWidth="1"/>
    <col min="7429" max="7429" width="39.5703125" style="145" customWidth="1"/>
    <col min="7430" max="7430" width="17.7109375" style="145" customWidth="1"/>
    <col min="7431" max="7679" width="9.140625" style="145"/>
    <col min="7680" max="7680" width="24.28515625" style="145" customWidth="1"/>
    <col min="7681" max="7681" width="22.140625" style="145" customWidth="1"/>
    <col min="7682" max="7682" width="26.28515625" style="145" customWidth="1"/>
    <col min="7683" max="7683" width="26" style="145" customWidth="1"/>
    <col min="7684" max="7684" width="33.140625" style="145" customWidth="1"/>
    <col min="7685" max="7685" width="39.5703125" style="145" customWidth="1"/>
    <col min="7686" max="7686" width="17.7109375" style="145" customWidth="1"/>
    <col min="7687" max="7935" width="9.140625" style="145"/>
    <col min="7936" max="7936" width="24.28515625" style="145" customWidth="1"/>
    <col min="7937" max="7937" width="22.140625" style="145" customWidth="1"/>
    <col min="7938" max="7938" width="26.28515625" style="145" customWidth="1"/>
    <col min="7939" max="7939" width="26" style="145" customWidth="1"/>
    <col min="7940" max="7940" width="33.140625" style="145" customWidth="1"/>
    <col min="7941" max="7941" width="39.5703125" style="145" customWidth="1"/>
    <col min="7942" max="7942" width="17.7109375" style="145" customWidth="1"/>
    <col min="7943" max="8191" width="9.140625" style="145"/>
    <col min="8192" max="8192" width="24.28515625" style="145" customWidth="1"/>
    <col min="8193" max="8193" width="22.140625" style="145" customWidth="1"/>
    <col min="8194" max="8194" width="26.28515625" style="145" customWidth="1"/>
    <col min="8195" max="8195" width="26" style="145" customWidth="1"/>
    <col min="8196" max="8196" width="33.140625" style="145" customWidth="1"/>
    <col min="8197" max="8197" width="39.5703125" style="145" customWidth="1"/>
    <col min="8198" max="8198" width="17.7109375" style="145" customWidth="1"/>
    <col min="8199" max="8447" width="9.140625" style="145"/>
    <col min="8448" max="8448" width="24.28515625" style="145" customWidth="1"/>
    <col min="8449" max="8449" width="22.140625" style="145" customWidth="1"/>
    <col min="8450" max="8450" width="26.28515625" style="145" customWidth="1"/>
    <col min="8451" max="8451" width="26" style="145" customWidth="1"/>
    <col min="8452" max="8452" width="33.140625" style="145" customWidth="1"/>
    <col min="8453" max="8453" width="39.5703125" style="145" customWidth="1"/>
    <col min="8454" max="8454" width="17.7109375" style="145" customWidth="1"/>
    <col min="8455" max="8703" width="9.140625" style="145"/>
    <col min="8704" max="8704" width="24.28515625" style="145" customWidth="1"/>
    <col min="8705" max="8705" width="22.140625" style="145" customWidth="1"/>
    <col min="8706" max="8706" width="26.28515625" style="145" customWidth="1"/>
    <col min="8707" max="8707" width="26" style="145" customWidth="1"/>
    <col min="8708" max="8708" width="33.140625" style="145" customWidth="1"/>
    <col min="8709" max="8709" width="39.5703125" style="145" customWidth="1"/>
    <col min="8710" max="8710" width="17.7109375" style="145" customWidth="1"/>
    <col min="8711" max="8959" width="9.140625" style="145"/>
    <col min="8960" max="8960" width="24.28515625" style="145" customWidth="1"/>
    <col min="8961" max="8961" width="22.140625" style="145" customWidth="1"/>
    <col min="8962" max="8962" width="26.28515625" style="145" customWidth="1"/>
    <col min="8963" max="8963" width="26" style="145" customWidth="1"/>
    <col min="8964" max="8964" width="33.140625" style="145" customWidth="1"/>
    <col min="8965" max="8965" width="39.5703125" style="145" customWidth="1"/>
    <col min="8966" max="8966" width="17.7109375" style="145" customWidth="1"/>
    <col min="8967" max="9215" width="9.140625" style="145"/>
    <col min="9216" max="9216" width="24.28515625" style="145" customWidth="1"/>
    <col min="9217" max="9217" width="22.140625" style="145" customWidth="1"/>
    <col min="9218" max="9218" width="26.28515625" style="145" customWidth="1"/>
    <col min="9219" max="9219" width="26" style="145" customWidth="1"/>
    <col min="9220" max="9220" width="33.140625" style="145" customWidth="1"/>
    <col min="9221" max="9221" width="39.5703125" style="145" customWidth="1"/>
    <col min="9222" max="9222" width="17.7109375" style="145" customWidth="1"/>
    <col min="9223" max="9471" width="9.140625" style="145"/>
    <col min="9472" max="9472" width="24.28515625" style="145" customWidth="1"/>
    <col min="9473" max="9473" width="22.140625" style="145" customWidth="1"/>
    <col min="9474" max="9474" width="26.28515625" style="145" customWidth="1"/>
    <col min="9475" max="9475" width="26" style="145" customWidth="1"/>
    <col min="9476" max="9476" width="33.140625" style="145" customWidth="1"/>
    <col min="9477" max="9477" width="39.5703125" style="145" customWidth="1"/>
    <col min="9478" max="9478" width="17.7109375" style="145" customWidth="1"/>
    <col min="9479" max="9727" width="9.140625" style="145"/>
    <col min="9728" max="9728" width="24.28515625" style="145" customWidth="1"/>
    <col min="9729" max="9729" width="22.140625" style="145" customWidth="1"/>
    <col min="9730" max="9730" width="26.28515625" style="145" customWidth="1"/>
    <col min="9731" max="9731" width="26" style="145" customWidth="1"/>
    <col min="9732" max="9732" width="33.140625" style="145" customWidth="1"/>
    <col min="9733" max="9733" width="39.5703125" style="145" customWidth="1"/>
    <col min="9734" max="9734" width="17.7109375" style="145" customWidth="1"/>
    <col min="9735" max="9983" width="9.140625" style="145"/>
    <col min="9984" max="9984" width="24.28515625" style="145" customWidth="1"/>
    <col min="9985" max="9985" width="22.140625" style="145" customWidth="1"/>
    <col min="9986" max="9986" width="26.28515625" style="145" customWidth="1"/>
    <col min="9987" max="9987" width="26" style="145" customWidth="1"/>
    <col min="9988" max="9988" width="33.140625" style="145" customWidth="1"/>
    <col min="9989" max="9989" width="39.5703125" style="145" customWidth="1"/>
    <col min="9990" max="9990" width="17.7109375" style="145" customWidth="1"/>
    <col min="9991" max="10239" width="9.140625" style="145"/>
    <col min="10240" max="10240" width="24.28515625" style="145" customWidth="1"/>
    <col min="10241" max="10241" width="22.140625" style="145" customWidth="1"/>
    <col min="10242" max="10242" width="26.28515625" style="145" customWidth="1"/>
    <col min="10243" max="10243" width="26" style="145" customWidth="1"/>
    <col min="10244" max="10244" width="33.140625" style="145" customWidth="1"/>
    <col min="10245" max="10245" width="39.5703125" style="145" customWidth="1"/>
    <col min="10246" max="10246" width="17.7109375" style="145" customWidth="1"/>
    <col min="10247" max="10495" width="9.140625" style="145"/>
    <col min="10496" max="10496" width="24.28515625" style="145" customWidth="1"/>
    <col min="10497" max="10497" width="22.140625" style="145" customWidth="1"/>
    <col min="10498" max="10498" width="26.28515625" style="145" customWidth="1"/>
    <col min="10499" max="10499" width="26" style="145" customWidth="1"/>
    <col min="10500" max="10500" width="33.140625" style="145" customWidth="1"/>
    <col min="10501" max="10501" width="39.5703125" style="145" customWidth="1"/>
    <col min="10502" max="10502" width="17.7109375" style="145" customWidth="1"/>
    <col min="10503" max="10751" width="9.140625" style="145"/>
    <col min="10752" max="10752" width="24.28515625" style="145" customWidth="1"/>
    <col min="10753" max="10753" width="22.140625" style="145" customWidth="1"/>
    <col min="10754" max="10754" width="26.28515625" style="145" customWidth="1"/>
    <col min="10755" max="10755" width="26" style="145" customWidth="1"/>
    <col min="10756" max="10756" width="33.140625" style="145" customWidth="1"/>
    <col min="10757" max="10757" width="39.5703125" style="145" customWidth="1"/>
    <col min="10758" max="10758" width="17.7109375" style="145" customWidth="1"/>
    <col min="10759" max="11007" width="9.140625" style="145"/>
    <col min="11008" max="11008" width="24.28515625" style="145" customWidth="1"/>
    <col min="11009" max="11009" width="22.140625" style="145" customWidth="1"/>
    <col min="11010" max="11010" width="26.28515625" style="145" customWidth="1"/>
    <col min="11011" max="11011" width="26" style="145" customWidth="1"/>
    <col min="11012" max="11012" width="33.140625" style="145" customWidth="1"/>
    <col min="11013" max="11013" width="39.5703125" style="145" customWidth="1"/>
    <col min="11014" max="11014" width="17.7109375" style="145" customWidth="1"/>
    <col min="11015" max="11263" width="9.140625" style="145"/>
    <col min="11264" max="11264" width="24.28515625" style="145" customWidth="1"/>
    <col min="11265" max="11265" width="22.140625" style="145" customWidth="1"/>
    <col min="11266" max="11266" width="26.28515625" style="145" customWidth="1"/>
    <col min="11267" max="11267" width="26" style="145" customWidth="1"/>
    <col min="11268" max="11268" width="33.140625" style="145" customWidth="1"/>
    <col min="11269" max="11269" width="39.5703125" style="145" customWidth="1"/>
    <col min="11270" max="11270" width="17.7109375" style="145" customWidth="1"/>
    <col min="11271" max="11519" width="9.140625" style="145"/>
    <col min="11520" max="11520" width="24.28515625" style="145" customWidth="1"/>
    <col min="11521" max="11521" width="22.140625" style="145" customWidth="1"/>
    <col min="11522" max="11522" width="26.28515625" style="145" customWidth="1"/>
    <col min="11523" max="11523" width="26" style="145" customWidth="1"/>
    <col min="11524" max="11524" width="33.140625" style="145" customWidth="1"/>
    <col min="11525" max="11525" width="39.5703125" style="145" customWidth="1"/>
    <col min="11526" max="11526" width="17.7109375" style="145" customWidth="1"/>
    <col min="11527" max="11775" width="9.140625" style="145"/>
    <col min="11776" max="11776" width="24.28515625" style="145" customWidth="1"/>
    <col min="11777" max="11777" width="22.140625" style="145" customWidth="1"/>
    <col min="11778" max="11778" width="26.28515625" style="145" customWidth="1"/>
    <col min="11779" max="11779" width="26" style="145" customWidth="1"/>
    <col min="11780" max="11780" width="33.140625" style="145" customWidth="1"/>
    <col min="11781" max="11781" width="39.5703125" style="145" customWidth="1"/>
    <col min="11782" max="11782" width="17.7109375" style="145" customWidth="1"/>
    <col min="11783" max="12031" width="9.140625" style="145"/>
    <col min="12032" max="12032" width="24.28515625" style="145" customWidth="1"/>
    <col min="12033" max="12033" width="22.140625" style="145" customWidth="1"/>
    <col min="12034" max="12034" width="26.28515625" style="145" customWidth="1"/>
    <col min="12035" max="12035" width="26" style="145" customWidth="1"/>
    <col min="12036" max="12036" width="33.140625" style="145" customWidth="1"/>
    <col min="12037" max="12037" width="39.5703125" style="145" customWidth="1"/>
    <col min="12038" max="12038" width="17.7109375" style="145" customWidth="1"/>
    <col min="12039" max="12287" width="9.140625" style="145"/>
    <col min="12288" max="12288" width="24.28515625" style="145" customWidth="1"/>
    <col min="12289" max="12289" width="22.140625" style="145" customWidth="1"/>
    <col min="12290" max="12290" width="26.28515625" style="145" customWidth="1"/>
    <col min="12291" max="12291" width="26" style="145" customWidth="1"/>
    <col min="12292" max="12292" width="33.140625" style="145" customWidth="1"/>
    <col min="12293" max="12293" width="39.5703125" style="145" customWidth="1"/>
    <col min="12294" max="12294" width="17.7109375" style="145" customWidth="1"/>
    <col min="12295" max="12543" width="9.140625" style="145"/>
    <col min="12544" max="12544" width="24.28515625" style="145" customWidth="1"/>
    <col min="12545" max="12545" width="22.140625" style="145" customWidth="1"/>
    <col min="12546" max="12546" width="26.28515625" style="145" customWidth="1"/>
    <col min="12547" max="12547" width="26" style="145" customWidth="1"/>
    <col min="12548" max="12548" width="33.140625" style="145" customWidth="1"/>
    <col min="12549" max="12549" width="39.5703125" style="145" customWidth="1"/>
    <col min="12550" max="12550" width="17.7109375" style="145" customWidth="1"/>
    <col min="12551" max="12799" width="9.140625" style="145"/>
    <col min="12800" max="12800" width="24.28515625" style="145" customWidth="1"/>
    <col min="12801" max="12801" width="22.140625" style="145" customWidth="1"/>
    <col min="12802" max="12802" width="26.28515625" style="145" customWidth="1"/>
    <col min="12803" max="12803" width="26" style="145" customWidth="1"/>
    <col min="12804" max="12804" width="33.140625" style="145" customWidth="1"/>
    <col min="12805" max="12805" width="39.5703125" style="145" customWidth="1"/>
    <col min="12806" max="12806" width="17.7109375" style="145" customWidth="1"/>
    <col min="12807" max="13055" width="9.140625" style="145"/>
    <col min="13056" max="13056" width="24.28515625" style="145" customWidth="1"/>
    <col min="13057" max="13057" width="22.140625" style="145" customWidth="1"/>
    <col min="13058" max="13058" width="26.28515625" style="145" customWidth="1"/>
    <col min="13059" max="13059" width="26" style="145" customWidth="1"/>
    <col min="13060" max="13060" width="33.140625" style="145" customWidth="1"/>
    <col min="13061" max="13061" width="39.5703125" style="145" customWidth="1"/>
    <col min="13062" max="13062" width="17.7109375" style="145" customWidth="1"/>
    <col min="13063" max="13311" width="9.140625" style="145"/>
    <col min="13312" max="13312" width="24.28515625" style="145" customWidth="1"/>
    <col min="13313" max="13313" width="22.140625" style="145" customWidth="1"/>
    <col min="13314" max="13314" width="26.28515625" style="145" customWidth="1"/>
    <col min="13315" max="13315" width="26" style="145" customWidth="1"/>
    <col min="13316" max="13316" width="33.140625" style="145" customWidth="1"/>
    <col min="13317" max="13317" width="39.5703125" style="145" customWidth="1"/>
    <col min="13318" max="13318" width="17.7109375" style="145" customWidth="1"/>
    <col min="13319" max="13567" width="9.140625" style="145"/>
    <col min="13568" max="13568" width="24.28515625" style="145" customWidth="1"/>
    <col min="13569" max="13569" width="22.140625" style="145" customWidth="1"/>
    <col min="13570" max="13570" width="26.28515625" style="145" customWidth="1"/>
    <col min="13571" max="13571" width="26" style="145" customWidth="1"/>
    <col min="13572" max="13572" width="33.140625" style="145" customWidth="1"/>
    <col min="13573" max="13573" width="39.5703125" style="145" customWidth="1"/>
    <col min="13574" max="13574" width="17.7109375" style="145" customWidth="1"/>
    <col min="13575" max="13823" width="9.140625" style="145"/>
    <col min="13824" max="13824" width="24.28515625" style="145" customWidth="1"/>
    <col min="13825" max="13825" width="22.140625" style="145" customWidth="1"/>
    <col min="13826" max="13826" width="26.28515625" style="145" customWidth="1"/>
    <col min="13827" max="13827" width="26" style="145" customWidth="1"/>
    <col min="13828" max="13828" width="33.140625" style="145" customWidth="1"/>
    <col min="13829" max="13829" width="39.5703125" style="145" customWidth="1"/>
    <col min="13830" max="13830" width="17.7109375" style="145" customWidth="1"/>
    <col min="13831" max="14079" width="9.140625" style="145"/>
    <col min="14080" max="14080" width="24.28515625" style="145" customWidth="1"/>
    <col min="14081" max="14081" width="22.140625" style="145" customWidth="1"/>
    <col min="14082" max="14082" width="26.28515625" style="145" customWidth="1"/>
    <col min="14083" max="14083" width="26" style="145" customWidth="1"/>
    <col min="14084" max="14084" width="33.140625" style="145" customWidth="1"/>
    <col min="14085" max="14085" width="39.5703125" style="145" customWidth="1"/>
    <col min="14086" max="14086" width="17.7109375" style="145" customWidth="1"/>
    <col min="14087" max="14335" width="9.140625" style="145"/>
    <col min="14336" max="14336" width="24.28515625" style="145" customWidth="1"/>
    <col min="14337" max="14337" width="22.140625" style="145" customWidth="1"/>
    <col min="14338" max="14338" width="26.28515625" style="145" customWidth="1"/>
    <col min="14339" max="14339" width="26" style="145" customWidth="1"/>
    <col min="14340" max="14340" width="33.140625" style="145" customWidth="1"/>
    <col min="14341" max="14341" width="39.5703125" style="145" customWidth="1"/>
    <col min="14342" max="14342" width="17.7109375" style="145" customWidth="1"/>
    <col min="14343" max="14591" width="9.140625" style="145"/>
    <col min="14592" max="14592" width="24.28515625" style="145" customWidth="1"/>
    <col min="14593" max="14593" width="22.140625" style="145" customWidth="1"/>
    <col min="14594" max="14594" width="26.28515625" style="145" customWidth="1"/>
    <col min="14595" max="14595" width="26" style="145" customWidth="1"/>
    <col min="14596" max="14596" width="33.140625" style="145" customWidth="1"/>
    <col min="14597" max="14597" width="39.5703125" style="145" customWidth="1"/>
    <col min="14598" max="14598" width="17.7109375" style="145" customWidth="1"/>
    <col min="14599" max="14847" width="9.140625" style="145"/>
    <col min="14848" max="14848" width="24.28515625" style="145" customWidth="1"/>
    <col min="14849" max="14849" width="22.140625" style="145" customWidth="1"/>
    <col min="14850" max="14850" width="26.28515625" style="145" customWidth="1"/>
    <col min="14851" max="14851" width="26" style="145" customWidth="1"/>
    <col min="14852" max="14852" width="33.140625" style="145" customWidth="1"/>
    <col min="14853" max="14853" width="39.5703125" style="145" customWidth="1"/>
    <col min="14854" max="14854" width="17.7109375" style="145" customWidth="1"/>
    <col min="14855" max="15103" width="9.140625" style="145"/>
    <col min="15104" max="15104" width="24.28515625" style="145" customWidth="1"/>
    <col min="15105" max="15105" width="22.140625" style="145" customWidth="1"/>
    <col min="15106" max="15106" width="26.28515625" style="145" customWidth="1"/>
    <col min="15107" max="15107" width="26" style="145" customWidth="1"/>
    <col min="15108" max="15108" width="33.140625" style="145" customWidth="1"/>
    <col min="15109" max="15109" width="39.5703125" style="145" customWidth="1"/>
    <col min="15110" max="15110" width="17.7109375" style="145" customWidth="1"/>
    <col min="15111" max="15359" width="9.140625" style="145"/>
    <col min="15360" max="15360" width="24.28515625" style="145" customWidth="1"/>
    <col min="15361" max="15361" width="22.140625" style="145" customWidth="1"/>
    <col min="15362" max="15362" width="26.28515625" style="145" customWidth="1"/>
    <col min="15363" max="15363" width="26" style="145" customWidth="1"/>
    <col min="15364" max="15364" width="33.140625" style="145" customWidth="1"/>
    <col min="15365" max="15365" width="39.5703125" style="145" customWidth="1"/>
    <col min="15366" max="15366" width="17.7109375" style="145" customWidth="1"/>
    <col min="15367" max="15615" width="9.140625" style="145"/>
    <col min="15616" max="15616" width="24.28515625" style="145" customWidth="1"/>
    <col min="15617" max="15617" width="22.140625" style="145" customWidth="1"/>
    <col min="15618" max="15618" width="26.28515625" style="145" customWidth="1"/>
    <col min="15619" max="15619" width="26" style="145" customWidth="1"/>
    <col min="15620" max="15620" width="33.140625" style="145" customWidth="1"/>
    <col min="15621" max="15621" width="39.5703125" style="145" customWidth="1"/>
    <col min="15622" max="15622" width="17.7109375" style="145" customWidth="1"/>
    <col min="15623" max="15871" width="9.140625" style="145"/>
    <col min="15872" max="15872" width="24.28515625" style="145" customWidth="1"/>
    <col min="15873" max="15873" width="22.140625" style="145" customWidth="1"/>
    <col min="15874" max="15874" width="26.28515625" style="145" customWidth="1"/>
    <col min="15875" max="15875" width="26" style="145" customWidth="1"/>
    <col min="15876" max="15876" width="33.140625" style="145" customWidth="1"/>
    <col min="15877" max="15877" width="39.5703125" style="145" customWidth="1"/>
    <col min="15878" max="15878" width="17.7109375" style="145" customWidth="1"/>
    <col min="15879" max="16127" width="9.140625" style="145"/>
    <col min="16128" max="16128" width="24.28515625" style="145" customWidth="1"/>
    <col min="16129" max="16129" width="22.140625" style="145" customWidth="1"/>
    <col min="16130" max="16130" width="26.28515625" style="145" customWidth="1"/>
    <col min="16131" max="16131" width="26" style="145" customWidth="1"/>
    <col min="16132" max="16132" width="33.140625" style="145" customWidth="1"/>
    <col min="16133" max="16133" width="39.5703125" style="145" customWidth="1"/>
    <col min="16134" max="16134" width="17.7109375" style="145" customWidth="1"/>
    <col min="16135" max="16384" width="9.140625" style="145"/>
  </cols>
  <sheetData>
    <row r="1" spans="1:7" ht="23.25" x14ac:dyDescent="0.25">
      <c r="A1" s="352" t="s">
        <v>5</v>
      </c>
      <c r="B1" s="352"/>
      <c r="C1" s="352"/>
      <c r="D1" s="352"/>
      <c r="E1" s="352"/>
    </row>
    <row r="2" spans="1:7" s="100" customFormat="1" ht="20.25" x14ac:dyDescent="0.25">
      <c r="A2" s="106" t="s">
        <v>132</v>
      </c>
      <c r="B2" s="106"/>
      <c r="C2" s="106"/>
      <c r="D2" s="106"/>
      <c r="E2" s="106"/>
    </row>
    <row r="4" spans="1:7" s="155" customFormat="1" ht="18" x14ac:dyDescent="0.25">
      <c r="A4" s="156" t="s">
        <v>133</v>
      </c>
      <c r="B4" s="156"/>
      <c r="C4" s="156"/>
      <c r="D4" s="156"/>
      <c r="E4" s="156"/>
    </row>
    <row r="5" spans="1:7" ht="20.25" x14ac:dyDescent="0.25">
      <c r="A5" s="151" t="str">
        <f>Title!A2</f>
        <v>Work Indent No.: KPTCL/2026-27/EL/WORK_INDENT3920</v>
      </c>
      <c r="B5" s="151"/>
      <c r="C5" s="151"/>
      <c r="D5" s="151"/>
      <c r="E5" s="151"/>
      <c r="F5" s="211"/>
    </row>
    <row r="6" spans="1:7" ht="149.25" customHeight="1" x14ac:dyDescent="0.25">
      <c r="A6" s="194" t="str">
        <f>Title!A3</f>
        <v>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v>
      </c>
      <c r="B6" s="194"/>
      <c r="C6" s="194"/>
      <c r="D6" s="194"/>
      <c r="E6" s="194"/>
      <c r="F6" s="165"/>
      <c r="G6" s="211"/>
    </row>
    <row r="8" spans="1:7" s="155" customFormat="1" ht="26.25" customHeight="1" x14ac:dyDescent="0.25">
      <c r="A8" s="155" t="s">
        <v>134</v>
      </c>
    </row>
    <row r="9" spans="1:7" s="155" customFormat="1" ht="33" customHeight="1" x14ac:dyDescent="0.25">
      <c r="A9" s="353" t="s">
        <v>135</v>
      </c>
      <c r="B9" s="353"/>
      <c r="C9" s="353"/>
      <c r="D9" s="353"/>
      <c r="E9" s="353"/>
    </row>
    <row r="10" spans="1:7" s="155" customFormat="1" ht="48.75" customHeight="1" x14ac:dyDescent="0.25">
      <c r="A10" s="354" t="s">
        <v>136</v>
      </c>
      <c r="B10" s="354"/>
      <c r="C10" s="354"/>
      <c r="D10" s="354"/>
    </row>
    <row r="11" spans="1:7" s="155" customFormat="1" ht="75.75" customHeight="1" x14ac:dyDescent="0.25">
      <c r="A11" s="340" t="s">
        <v>120</v>
      </c>
      <c r="B11" s="340"/>
      <c r="C11" s="689"/>
    </row>
    <row r="12" spans="1:7" s="155" customFormat="1" ht="75.75" customHeight="1" x14ac:dyDescent="0.25">
      <c r="A12" s="340" t="s">
        <v>121</v>
      </c>
      <c r="B12" s="340"/>
      <c r="C12" s="689"/>
    </row>
    <row r="13" spans="1:7" s="155" customFormat="1" ht="75.75" customHeight="1" x14ac:dyDescent="0.25">
      <c r="A13" s="340" t="s">
        <v>122</v>
      </c>
      <c r="B13" s="340"/>
      <c r="C13" s="689"/>
    </row>
    <row r="14" spans="1:7" s="155" customFormat="1" ht="75.75" customHeight="1" x14ac:dyDescent="0.25">
      <c r="A14" s="340" t="s">
        <v>123</v>
      </c>
      <c r="B14" s="340"/>
      <c r="C14" s="689"/>
    </row>
    <row r="15" spans="1:7" s="155" customFormat="1" ht="18" x14ac:dyDescent="0.25">
      <c r="A15" s="161"/>
      <c r="B15" s="161"/>
    </row>
    <row r="16" spans="1:7" s="155" customFormat="1" ht="30" customHeight="1" x14ac:dyDescent="0.25">
      <c r="A16" s="355" t="s">
        <v>6</v>
      </c>
      <c r="B16" s="355"/>
      <c r="C16" s="355"/>
      <c r="D16" s="155" t="s">
        <v>137</v>
      </c>
    </row>
    <row r="17" spans="1:5" s="155" customFormat="1" ht="96" customHeight="1" x14ac:dyDescent="0.25">
      <c r="A17" s="686"/>
      <c r="B17" s="686"/>
      <c r="C17" s="686"/>
      <c r="D17" s="174" t="str">
        <f>BPS!B17</f>
        <v>The Chief Engineer (Elect.),
Transmission(Operations) Zone, KPTCL,
Prasarana Bhavana, Third Floor, Santhepete, 
B.M.Road, Hassan-573201</v>
      </c>
      <c r="E17" s="174"/>
    </row>
    <row r="18" spans="1:5" s="155" customFormat="1" ht="39" customHeight="1" x14ac:dyDescent="0.25">
      <c r="A18" s="347" t="s">
        <v>15</v>
      </c>
      <c r="B18" s="347"/>
    </row>
    <row r="19" spans="1:5" s="155" customFormat="1" ht="63" customHeight="1" x14ac:dyDescent="0.25">
      <c r="A19" s="188" t="s">
        <v>138</v>
      </c>
      <c r="B19" s="356"/>
      <c r="C19" s="356"/>
      <c r="D19" s="356"/>
      <c r="E19" s="356"/>
    </row>
    <row r="20" spans="1:5" s="155" customFormat="1" ht="176.25" customHeight="1" x14ac:dyDescent="0.25">
      <c r="A20" s="194" t="str">
        <f>+A6</f>
        <v>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v>
      </c>
      <c r="B20" s="194"/>
      <c r="C20" s="194"/>
      <c r="D20" s="194"/>
      <c r="E20" s="194"/>
    </row>
    <row r="21" spans="1:5" s="155" customFormat="1" ht="34.5" customHeight="1" x14ac:dyDescent="0.25">
      <c r="A21" s="174" t="s">
        <v>139</v>
      </c>
      <c r="B21" s="174"/>
      <c r="C21" s="174"/>
      <c r="D21" s="174"/>
      <c r="E21" s="174"/>
    </row>
    <row r="22" spans="1:5" s="155" customFormat="1" ht="18" x14ac:dyDescent="0.25"/>
    <row r="23" spans="1:5" s="170" customFormat="1" ht="36" x14ac:dyDescent="0.25">
      <c r="A23" s="176" t="s">
        <v>126</v>
      </c>
      <c r="B23" s="176" t="s">
        <v>127</v>
      </c>
      <c r="C23" s="176" t="s">
        <v>128</v>
      </c>
      <c r="D23" s="176" t="s">
        <v>129</v>
      </c>
      <c r="E23" s="176" t="s">
        <v>130</v>
      </c>
    </row>
    <row r="24" spans="1:5" s="155" customFormat="1" ht="18" x14ac:dyDescent="0.25">
      <c r="A24" s="685"/>
      <c r="B24" s="685"/>
      <c r="C24" s="685"/>
      <c r="D24" s="685"/>
      <c r="E24" s="685"/>
    </row>
    <row r="25" spans="1:5" s="155" customFormat="1" ht="18" x14ac:dyDescent="0.25">
      <c r="A25" s="685"/>
      <c r="B25" s="685"/>
      <c r="C25" s="685"/>
      <c r="D25" s="685"/>
      <c r="E25" s="685"/>
    </row>
    <row r="26" spans="1:5" s="155" customFormat="1" ht="18" x14ac:dyDescent="0.25">
      <c r="A26" s="685"/>
      <c r="B26" s="685"/>
      <c r="C26" s="685"/>
      <c r="D26" s="685"/>
      <c r="E26" s="685"/>
    </row>
    <row r="27" spans="1:5" s="155" customFormat="1" ht="18" x14ac:dyDescent="0.25">
      <c r="A27" s="685"/>
      <c r="B27" s="685"/>
      <c r="C27" s="685"/>
      <c r="D27" s="685"/>
      <c r="E27" s="685"/>
    </row>
    <row r="28" spans="1:5" s="155" customFormat="1" ht="18" x14ac:dyDescent="0.25">
      <c r="A28" s="685"/>
      <c r="B28" s="685"/>
      <c r="C28" s="685"/>
      <c r="D28" s="685"/>
      <c r="E28" s="685"/>
    </row>
    <row r="29" spans="1:5" s="155" customFormat="1" ht="18" x14ac:dyDescent="0.25">
      <c r="A29" s="685"/>
      <c r="B29" s="685"/>
      <c r="C29" s="685"/>
      <c r="D29" s="685"/>
      <c r="E29" s="685"/>
    </row>
    <row r="30" spans="1:5" s="155" customFormat="1" ht="18" x14ac:dyDescent="0.25">
      <c r="A30" s="685"/>
      <c r="B30" s="685"/>
      <c r="C30" s="685"/>
      <c r="D30" s="685"/>
      <c r="E30" s="685"/>
    </row>
    <row r="31" spans="1:5" s="155" customFormat="1" ht="18" x14ac:dyDescent="0.25">
      <c r="A31" s="685"/>
      <c r="B31" s="685"/>
      <c r="C31" s="685"/>
      <c r="D31" s="685"/>
      <c r="E31" s="685"/>
    </row>
    <row r="32" spans="1:5" s="155" customFormat="1" ht="18" x14ac:dyDescent="0.25">
      <c r="A32" s="685"/>
      <c r="B32" s="685"/>
      <c r="C32" s="685"/>
      <c r="D32" s="685"/>
      <c r="E32" s="685"/>
    </row>
    <row r="33" spans="1:5" s="155" customFormat="1" ht="18" x14ac:dyDescent="0.25">
      <c r="A33" s="685"/>
      <c r="B33" s="685"/>
      <c r="C33" s="685"/>
      <c r="D33" s="685"/>
      <c r="E33" s="685"/>
    </row>
    <row r="34" spans="1:5" s="155" customFormat="1" ht="18" x14ac:dyDescent="0.25">
      <c r="A34" s="685"/>
      <c r="B34" s="685"/>
      <c r="C34" s="685"/>
      <c r="D34" s="685"/>
      <c r="E34" s="685"/>
    </row>
    <row r="35" spans="1:5" s="155" customFormat="1" ht="18" x14ac:dyDescent="0.25">
      <c r="A35" s="685"/>
      <c r="B35" s="685"/>
      <c r="C35" s="685"/>
      <c r="D35" s="685"/>
      <c r="E35" s="685"/>
    </row>
    <row r="36" spans="1:5" s="155" customFormat="1" ht="18" x14ac:dyDescent="0.25">
      <c r="A36" s="685"/>
      <c r="B36" s="685"/>
      <c r="C36" s="685"/>
      <c r="D36" s="685"/>
      <c r="E36" s="685"/>
    </row>
    <row r="37" spans="1:5" s="155" customFormat="1" ht="18" x14ac:dyDescent="0.25">
      <c r="A37" s="685"/>
      <c r="B37" s="685"/>
      <c r="C37" s="685"/>
      <c r="D37" s="685"/>
      <c r="E37" s="685"/>
    </row>
    <row r="38" spans="1:5" s="155" customFormat="1" ht="18" x14ac:dyDescent="0.25">
      <c r="A38" s="685"/>
      <c r="B38" s="685"/>
      <c r="C38" s="685"/>
      <c r="D38" s="685"/>
      <c r="E38" s="685"/>
    </row>
    <row r="39" spans="1:5" s="155" customFormat="1" ht="18" x14ac:dyDescent="0.25">
      <c r="A39" s="685"/>
      <c r="B39" s="685"/>
      <c r="C39" s="685"/>
      <c r="D39" s="685"/>
      <c r="E39" s="685"/>
    </row>
    <row r="40" spans="1:5" s="155" customFormat="1" ht="18" x14ac:dyDescent="0.25"/>
    <row r="41" spans="1:5" s="155" customFormat="1" ht="24" customHeight="1" x14ac:dyDescent="0.25">
      <c r="A41" s="353" t="s">
        <v>131</v>
      </c>
      <c r="B41" s="353"/>
      <c r="C41" s="353"/>
      <c r="D41" s="353"/>
      <c r="E41" s="353"/>
    </row>
    <row r="42" spans="1:5" s="155" customFormat="1" ht="28.5" customHeight="1" x14ac:dyDescent="0.25">
      <c r="A42" s="208" t="s">
        <v>74</v>
      </c>
      <c r="B42" s="682"/>
      <c r="C42" s="208" t="s">
        <v>87</v>
      </c>
      <c r="D42" s="684"/>
      <c r="E42" s="684"/>
    </row>
    <row r="43" spans="1:5" s="155" customFormat="1" ht="28.5" customHeight="1" x14ac:dyDescent="0.25">
      <c r="A43" s="208" t="s">
        <v>76</v>
      </c>
      <c r="B43" s="682"/>
      <c r="C43" s="208" t="s">
        <v>88</v>
      </c>
      <c r="D43" s="684"/>
      <c r="E43" s="684"/>
    </row>
    <row r="44" spans="1:5" s="155" customFormat="1" ht="28.5" customHeight="1" x14ac:dyDescent="0.25">
      <c r="C44" s="240" t="s">
        <v>114</v>
      </c>
      <c r="D44" s="684"/>
      <c r="E44" s="684"/>
    </row>
    <row r="45" spans="1:5" s="155" customFormat="1" ht="18" x14ac:dyDescent="0.25"/>
    <row r="46" spans="1:5" s="155" customFormat="1" ht="18" x14ac:dyDescent="0.25"/>
    <row r="47" spans="1:5" s="155" customFormat="1" ht="18" x14ac:dyDescent="0.25"/>
  </sheetData>
  <sheetProtection algorithmName="SHA-512" hashValue="u1hcGRmrOejBIwJBdqaSVisLzoh/od+w0zIW8zWPzpN90pwu0aguJ7wGoAtHOeuaJIrKwoqZue0sVa2qP1GaHQ==" saltValue="GTlXAegKmv8svfUXeF4dWQ==" spinCount="100000" sheet="1" objects="1" scenarios="1"/>
  <mergeCells count="21">
    <mergeCell ref="A17:C17"/>
    <mergeCell ref="D17:E17"/>
    <mergeCell ref="A1:E1"/>
    <mergeCell ref="A2:E2"/>
    <mergeCell ref="A4:E4"/>
    <mergeCell ref="A5:E5"/>
    <mergeCell ref="A6:E6"/>
    <mergeCell ref="A9:E9"/>
    <mergeCell ref="A10:D10"/>
    <mergeCell ref="A11:B11"/>
    <mergeCell ref="A12:B12"/>
    <mergeCell ref="A13:B13"/>
    <mergeCell ref="A14:B14"/>
    <mergeCell ref="A16:C16"/>
    <mergeCell ref="D44:E44"/>
    <mergeCell ref="A19:E19"/>
    <mergeCell ref="A20:E20"/>
    <mergeCell ref="A21:E21"/>
    <mergeCell ref="A41:E41"/>
    <mergeCell ref="D42:E42"/>
    <mergeCell ref="D43:E43"/>
  </mergeCells>
  <pageMargins left="0.15748031496062992" right="0.15748031496062992" top="0.15748031496062992" bottom="0.15748031496062992" header="0.15748031496062992" footer="0.15748031496062992"/>
  <pageSetup paperSize="9" scale="7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P35"/>
  <sheetViews>
    <sheetView view="pageBreakPreview" zoomScale="90" zoomScaleSheetLayoutView="90" workbookViewId="0">
      <selection activeCell="A7" sqref="A7:B7"/>
    </sheetView>
  </sheetViews>
  <sheetFormatPr defaultRowHeight="15.75" x14ac:dyDescent="0.25"/>
  <cols>
    <col min="1" max="1" width="23" style="145" customWidth="1"/>
    <col min="2" max="2" width="63.140625" style="145" customWidth="1"/>
    <col min="3" max="3" width="62" style="145" customWidth="1"/>
    <col min="4" max="4" width="34.7109375" style="145" customWidth="1"/>
    <col min="5" max="5" width="50.5703125" style="145" customWidth="1"/>
    <col min="6" max="6" width="31" style="145" customWidth="1"/>
    <col min="7" max="7" width="18.28515625" style="145" customWidth="1"/>
    <col min="8" max="8" width="29" style="145" customWidth="1"/>
    <col min="9" max="9" width="27.85546875" style="145" customWidth="1"/>
    <col min="10" max="256" width="9.140625" style="145"/>
    <col min="257" max="257" width="23" style="145" customWidth="1"/>
    <col min="258" max="258" width="37.42578125" style="145" customWidth="1"/>
    <col min="259" max="259" width="39.5703125" style="145" customWidth="1"/>
    <col min="260" max="260" width="34.7109375" style="145" customWidth="1"/>
    <col min="261" max="261" width="27.28515625" style="145" customWidth="1"/>
    <col min="262" max="262" width="31" style="145" customWidth="1"/>
    <col min="263" max="263" width="18.28515625" style="145" customWidth="1"/>
    <col min="264" max="264" width="29" style="145" customWidth="1"/>
    <col min="265" max="265" width="27.85546875" style="145" customWidth="1"/>
    <col min="266" max="512" width="9.140625" style="145"/>
    <col min="513" max="513" width="23" style="145" customWidth="1"/>
    <col min="514" max="514" width="37.42578125" style="145" customWidth="1"/>
    <col min="515" max="515" width="39.5703125" style="145" customWidth="1"/>
    <col min="516" max="516" width="34.7109375" style="145" customWidth="1"/>
    <col min="517" max="517" width="27.28515625" style="145" customWidth="1"/>
    <col min="518" max="518" width="31" style="145" customWidth="1"/>
    <col min="519" max="519" width="18.28515625" style="145" customWidth="1"/>
    <col min="520" max="520" width="29" style="145" customWidth="1"/>
    <col min="521" max="521" width="27.85546875" style="145" customWidth="1"/>
    <col min="522" max="768" width="9.140625" style="145"/>
    <col min="769" max="769" width="23" style="145" customWidth="1"/>
    <col min="770" max="770" width="37.42578125" style="145" customWidth="1"/>
    <col min="771" max="771" width="39.5703125" style="145" customWidth="1"/>
    <col min="772" max="772" width="34.7109375" style="145" customWidth="1"/>
    <col min="773" max="773" width="27.28515625" style="145" customWidth="1"/>
    <col min="774" max="774" width="31" style="145" customWidth="1"/>
    <col min="775" max="775" width="18.28515625" style="145" customWidth="1"/>
    <col min="776" max="776" width="29" style="145" customWidth="1"/>
    <col min="777" max="777" width="27.85546875" style="145" customWidth="1"/>
    <col min="778" max="1024" width="9.140625" style="145"/>
    <col min="1025" max="1025" width="23" style="145" customWidth="1"/>
    <col min="1026" max="1026" width="37.42578125" style="145" customWidth="1"/>
    <col min="1027" max="1027" width="39.5703125" style="145" customWidth="1"/>
    <col min="1028" max="1028" width="34.7109375" style="145" customWidth="1"/>
    <col min="1029" max="1029" width="27.28515625" style="145" customWidth="1"/>
    <col min="1030" max="1030" width="31" style="145" customWidth="1"/>
    <col min="1031" max="1031" width="18.28515625" style="145" customWidth="1"/>
    <col min="1032" max="1032" width="29" style="145" customWidth="1"/>
    <col min="1033" max="1033" width="27.85546875" style="145" customWidth="1"/>
    <col min="1034" max="1280" width="9.140625" style="145"/>
    <col min="1281" max="1281" width="23" style="145" customWidth="1"/>
    <col min="1282" max="1282" width="37.42578125" style="145" customWidth="1"/>
    <col min="1283" max="1283" width="39.5703125" style="145" customWidth="1"/>
    <col min="1284" max="1284" width="34.7109375" style="145" customWidth="1"/>
    <col min="1285" max="1285" width="27.28515625" style="145" customWidth="1"/>
    <col min="1286" max="1286" width="31" style="145" customWidth="1"/>
    <col min="1287" max="1287" width="18.28515625" style="145" customWidth="1"/>
    <col min="1288" max="1288" width="29" style="145" customWidth="1"/>
    <col min="1289" max="1289" width="27.85546875" style="145" customWidth="1"/>
    <col min="1290" max="1536" width="9.140625" style="145"/>
    <col min="1537" max="1537" width="23" style="145" customWidth="1"/>
    <col min="1538" max="1538" width="37.42578125" style="145" customWidth="1"/>
    <col min="1539" max="1539" width="39.5703125" style="145" customWidth="1"/>
    <col min="1540" max="1540" width="34.7109375" style="145" customWidth="1"/>
    <col min="1541" max="1541" width="27.28515625" style="145" customWidth="1"/>
    <col min="1542" max="1542" width="31" style="145" customWidth="1"/>
    <col min="1543" max="1543" width="18.28515625" style="145" customWidth="1"/>
    <col min="1544" max="1544" width="29" style="145" customWidth="1"/>
    <col min="1545" max="1545" width="27.85546875" style="145" customWidth="1"/>
    <col min="1546" max="1792" width="9.140625" style="145"/>
    <col min="1793" max="1793" width="23" style="145" customWidth="1"/>
    <col min="1794" max="1794" width="37.42578125" style="145" customWidth="1"/>
    <col min="1795" max="1795" width="39.5703125" style="145" customWidth="1"/>
    <col min="1796" max="1796" width="34.7109375" style="145" customWidth="1"/>
    <col min="1797" max="1797" width="27.28515625" style="145" customWidth="1"/>
    <col min="1798" max="1798" width="31" style="145" customWidth="1"/>
    <col min="1799" max="1799" width="18.28515625" style="145" customWidth="1"/>
    <col min="1800" max="1800" width="29" style="145" customWidth="1"/>
    <col min="1801" max="1801" width="27.85546875" style="145" customWidth="1"/>
    <col min="1802" max="2048" width="9.140625" style="145"/>
    <col min="2049" max="2049" width="23" style="145" customWidth="1"/>
    <col min="2050" max="2050" width="37.42578125" style="145" customWidth="1"/>
    <col min="2051" max="2051" width="39.5703125" style="145" customWidth="1"/>
    <col min="2052" max="2052" width="34.7109375" style="145" customWidth="1"/>
    <col min="2053" max="2053" width="27.28515625" style="145" customWidth="1"/>
    <col min="2054" max="2054" width="31" style="145" customWidth="1"/>
    <col min="2055" max="2055" width="18.28515625" style="145" customWidth="1"/>
    <col min="2056" max="2056" width="29" style="145" customWidth="1"/>
    <col min="2057" max="2057" width="27.85546875" style="145" customWidth="1"/>
    <col min="2058" max="2304" width="9.140625" style="145"/>
    <col min="2305" max="2305" width="23" style="145" customWidth="1"/>
    <col min="2306" max="2306" width="37.42578125" style="145" customWidth="1"/>
    <col min="2307" max="2307" width="39.5703125" style="145" customWidth="1"/>
    <col min="2308" max="2308" width="34.7109375" style="145" customWidth="1"/>
    <col min="2309" max="2309" width="27.28515625" style="145" customWidth="1"/>
    <col min="2310" max="2310" width="31" style="145" customWidth="1"/>
    <col min="2311" max="2311" width="18.28515625" style="145" customWidth="1"/>
    <col min="2312" max="2312" width="29" style="145" customWidth="1"/>
    <col min="2313" max="2313" width="27.85546875" style="145" customWidth="1"/>
    <col min="2314" max="2560" width="9.140625" style="145"/>
    <col min="2561" max="2561" width="23" style="145" customWidth="1"/>
    <col min="2562" max="2562" width="37.42578125" style="145" customWidth="1"/>
    <col min="2563" max="2563" width="39.5703125" style="145" customWidth="1"/>
    <col min="2564" max="2564" width="34.7109375" style="145" customWidth="1"/>
    <col min="2565" max="2565" width="27.28515625" style="145" customWidth="1"/>
    <col min="2566" max="2566" width="31" style="145" customWidth="1"/>
    <col min="2567" max="2567" width="18.28515625" style="145" customWidth="1"/>
    <col min="2568" max="2568" width="29" style="145" customWidth="1"/>
    <col min="2569" max="2569" width="27.85546875" style="145" customWidth="1"/>
    <col min="2570" max="2816" width="9.140625" style="145"/>
    <col min="2817" max="2817" width="23" style="145" customWidth="1"/>
    <col min="2818" max="2818" width="37.42578125" style="145" customWidth="1"/>
    <col min="2819" max="2819" width="39.5703125" style="145" customWidth="1"/>
    <col min="2820" max="2820" width="34.7109375" style="145" customWidth="1"/>
    <col min="2821" max="2821" width="27.28515625" style="145" customWidth="1"/>
    <col min="2822" max="2822" width="31" style="145" customWidth="1"/>
    <col min="2823" max="2823" width="18.28515625" style="145" customWidth="1"/>
    <col min="2824" max="2824" width="29" style="145" customWidth="1"/>
    <col min="2825" max="2825" width="27.85546875" style="145" customWidth="1"/>
    <col min="2826" max="3072" width="9.140625" style="145"/>
    <col min="3073" max="3073" width="23" style="145" customWidth="1"/>
    <col min="3074" max="3074" width="37.42578125" style="145" customWidth="1"/>
    <col min="3075" max="3075" width="39.5703125" style="145" customWidth="1"/>
    <col min="3076" max="3076" width="34.7109375" style="145" customWidth="1"/>
    <col min="3077" max="3077" width="27.28515625" style="145" customWidth="1"/>
    <col min="3078" max="3078" width="31" style="145" customWidth="1"/>
    <col min="3079" max="3079" width="18.28515625" style="145" customWidth="1"/>
    <col min="3080" max="3080" width="29" style="145" customWidth="1"/>
    <col min="3081" max="3081" width="27.85546875" style="145" customWidth="1"/>
    <col min="3082" max="3328" width="9.140625" style="145"/>
    <col min="3329" max="3329" width="23" style="145" customWidth="1"/>
    <col min="3330" max="3330" width="37.42578125" style="145" customWidth="1"/>
    <col min="3331" max="3331" width="39.5703125" style="145" customWidth="1"/>
    <col min="3332" max="3332" width="34.7109375" style="145" customWidth="1"/>
    <col min="3333" max="3333" width="27.28515625" style="145" customWidth="1"/>
    <col min="3334" max="3334" width="31" style="145" customWidth="1"/>
    <col min="3335" max="3335" width="18.28515625" style="145" customWidth="1"/>
    <col min="3336" max="3336" width="29" style="145" customWidth="1"/>
    <col min="3337" max="3337" width="27.85546875" style="145" customWidth="1"/>
    <col min="3338" max="3584" width="9.140625" style="145"/>
    <col min="3585" max="3585" width="23" style="145" customWidth="1"/>
    <col min="3586" max="3586" width="37.42578125" style="145" customWidth="1"/>
    <col min="3587" max="3587" width="39.5703125" style="145" customWidth="1"/>
    <col min="3588" max="3588" width="34.7109375" style="145" customWidth="1"/>
    <col min="3589" max="3589" width="27.28515625" style="145" customWidth="1"/>
    <col min="3590" max="3590" width="31" style="145" customWidth="1"/>
    <col min="3591" max="3591" width="18.28515625" style="145" customWidth="1"/>
    <col min="3592" max="3592" width="29" style="145" customWidth="1"/>
    <col min="3593" max="3593" width="27.85546875" style="145" customWidth="1"/>
    <col min="3594" max="3840" width="9.140625" style="145"/>
    <col min="3841" max="3841" width="23" style="145" customWidth="1"/>
    <col min="3842" max="3842" width="37.42578125" style="145" customWidth="1"/>
    <col min="3843" max="3843" width="39.5703125" style="145" customWidth="1"/>
    <col min="3844" max="3844" width="34.7109375" style="145" customWidth="1"/>
    <col min="3845" max="3845" width="27.28515625" style="145" customWidth="1"/>
    <col min="3846" max="3846" width="31" style="145" customWidth="1"/>
    <col min="3847" max="3847" width="18.28515625" style="145" customWidth="1"/>
    <col min="3848" max="3848" width="29" style="145" customWidth="1"/>
    <col min="3849" max="3849" width="27.85546875" style="145" customWidth="1"/>
    <col min="3850" max="4096" width="9.140625" style="145"/>
    <col min="4097" max="4097" width="23" style="145" customWidth="1"/>
    <col min="4098" max="4098" width="37.42578125" style="145" customWidth="1"/>
    <col min="4099" max="4099" width="39.5703125" style="145" customWidth="1"/>
    <col min="4100" max="4100" width="34.7109375" style="145" customWidth="1"/>
    <col min="4101" max="4101" width="27.28515625" style="145" customWidth="1"/>
    <col min="4102" max="4102" width="31" style="145" customWidth="1"/>
    <col min="4103" max="4103" width="18.28515625" style="145" customWidth="1"/>
    <col min="4104" max="4104" width="29" style="145" customWidth="1"/>
    <col min="4105" max="4105" width="27.85546875" style="145" customWidth="1"/>
    <col min="4106" max="4352" width="9.140625" style="145"/>
    <col min="4353" max="4353" width="23" style="145" customWidth="1"/>
    <col min="4354" max="4354" width="37.42578125" style="145" customWidth="1"/>
    <col min="4355" max="4355" width="39.5703125" style="145" customWidth="1"/>
    <col min="4356" max="4356" width="34.7109375" style="145" customWidth="1"/>
    <col min="4357" max="4357" width="27.28515625" style="145" customWidth="1"/>
    <col min="4358" max="4358" width="31" style="145" customWidth="1"/>
    <col min="4359" max="4359" width="18.28515625" style="145" customWidth="1"/>
    <col min="4360" max="4360" width="29" style="145" customWidth="1"/>
    <col min="4361" max="4361" width="27.85546875" style="145" customWidth="1"/>
    <col min="4362" max="4608" width="9.140625" style="145"/>
    <col min="4609" max="4609" width="23" style="145" customWidth="1"/>
    <col min="4610" max="4610" width="37.42578125" style="145" customWidth="1"/>
    <col min="4611" max="4611" width="39.5703125" style="145" customWidth="1"/>
    <col min="4612" max="4612" width="34.7109375" style="145" customWidth="1"/>
    <col min="4613" max="4613" width="27.28515625" style="145" customWidth="1"/>
    <col min="4614" max="4614" width="31" style="145" customWidth="1"/>
    <col min="4615" max="4615" width="18.28515625" style="145" customWidth="1"/>
    <col min="4616" max="4616" width="29" style="145" customWidth="1"/>
    <col min="4617" max="4617" width="27.85546875" style="145" customWidth="1"/>
    <col min="4618" max="4864" width="9.140625" style="145"/>
    <col min="4865" max="4865" width="23" style="145" customWidth="1"/>
    <col min="4866" max="4866" width="37.42578125" style="145" customWidth="1"/>
    <col min="4867" max="4867" width="39.5703125" style="145" customWidth="1"/>
    <col min="4868" max="4868" width="34.7109375" style="145" customWidth="1"/>
    <col min="4869" max="4869" width="27.28515625" style="145" customWidth="1"/>
    <col min="4870" max="4870" width="31" style="145" customWidth="1"/>
    <col min="4871" max="4871" width="18.28515625" style="145" customWidth="1"/>
    <col min="4872" max="4872" width="29" style="145" customWidth="1"/>
    <col min="4873" max="4873" width="27.85546875" style="145" customWidth="1"/>
    <col min="4874" max="5120" width="9.140625" style="145"/>
    <col min="5121" max="5121" width="23" style="145" customWidth="1"/>
    <col min="5122" max="5122" width="37.42578125" style="145" customWidth="1"/>
    <col min="5123" max="5123" width="39.5703125" style="145" customWidth="1"/>
    <col min="5124" max="5124" width="34.7109375" style="145" customWidth="1"/>
    <col min="5125" max="5125" width="27.28515625" style="145" customWidth="1"/>
    <col min="5126" max="5126" width="31" style="145" customWidth="1"/>
    <col min="5127" max="5127" width="18.28515625" style="145" customWidth="1"/>
    <col min="5128" max="5128" width="29" style="145" customWidth="1"/>
    <col min="5129" max="5129" width="27.85546875" style="145" customWidth="1"/>
    <col min="5130" max="5376" width="9.140625" style="145"/>
    <col min="5377" max="5377" width="23" style="145" customWidth="1"/>
    <col min="5378" max="5378" width="37.42578125" style="145" customWidth="1"/>
    <col min="5379" max="5379" width="39.5703125" style="145" customWidth="1"/>
    <col min="5380" max="5380" width="34.7109375" style="145" customWidth="1"/>
    <col min="5381" max="5381" width="27.28515625" style="145" customWidth="1"/>
    <col min="5382" max="5382" width="31" style="145" customWidth="1"/>
    <col min="5383" max="5383" width="18.28515625" style="145" customWidth="1"/>
    <col min="5384" max="5384" width="29" style="145" customWidth="1"/>
    <col min="5385" max="5385" width="27.85546875" style="145" customWidth="1"/>
    <col min="5386" max="5632" width="9.140625" style="145"/>
    <col min="5633" max="5633" width="23" style="145" customWidth="1"/>
    <col min="5634" max="5634" width="37.42578125" style="145" customWidth="1"/>
    <col min="5635" max="5635" width="39.5703125" style="145" customWidth="1"/>
    <col min="5636" max="5636" width="34.7109375" style="145" customWidth="1"/>
    <col min="5637" max="5637" width="27.28515625" style="145" customWidth="1"/>
    <col min="5638" max="5638" width="31" style="145" customWidth="1"/>
    <col min="5639" max="5639" width="18.28515625" style="145" customWidth="1"/>
    <col min="5640" max="5640" width="29" style="145" customWidth="1"/>
    <col min="5641" max="5641" width="27.85546875" style="145" customWidth="1"/>
    <col min="5642" max="5888" width="9.140625" style="145"/>
    <col min="5889" max="5889" width="23" style="145" customWidth="1"/>
    <col min="5890" max="5890" width="37.42578125" style="145" customWidth="1"/>
    <col min="5891" max="5891" width="39.5703125" style="145" customWidth="1"/>
    <col min="5892" max="5892" width="34.7109375" style="145" customWidth="1"/>
    <col min="5893" max="5893" width="27.28515625" style="145" customWidth="1"/>
    <col min="5894" max="5894" width="31" style="145" customWidth="1"/>
    <col min="5895" max="5895" width="18.28515625" style="145" customWidth="1"/>
    <col min="5896" max="5896" width="29" style="145" customWidth="1"/>
    <col min="5897" max="5897" width="27.85546875" style="145" customWidth="1"/>
    <col min="5898" max="6144" width="9.140625" style="145"/>
    <col min="6145" max="6145" width="23" style="145" customWidth="1"/>
    <col min="6146" max="6146" width="37.42578125" style="145" customWidth="1"/>
    <col min="6147" max="6147" width="39.5703125" style="145" customWidth="1"/>
    <col min="6148" max="6148" width="34.7109375" style="145" customWidth="1"/>
    <col min="6149" max="6149" width="27.28515625" style="145" customWidth="1"/>
    <col min="6150" max="6150" width="31" style="145" customWidth="1"/>
    <col min="6151" max="6151" width="18.28515625" style="145" customWidth="1"/>
    <col min="6152" max="6152" width="29" style="145" customWidth="1"/>
    <col min="6153" max="6153" width="27.85546875" style="145" customWidth="1"/>
    <col min="6154" max="6400" width="9.140625" style="145"/>
    <col min="6401" max="6401" width="23" style="145" customWidth="1"/>
    <col min="6402" max="6402" width="37.42578125" style="145" customWidth="1"/>
    <col min="6403" max="6403" width="39.5703125" style="145" customWidth="1"/>
    <col min="6404" max="6404" width="34.7109375" style="145" customWidth="1"/>
    <col min="6405" max="6405" width="27.28515625" style="145" customWidth="1"/>
    <col min="6406" max="6406" width="31" style="145" customWidth="1"/>
    <col min="6407" max="6407" width="18.28515625" style="145" customWidth="1"/>
    <col min="6408" max="6408" width="29" style="145" customWidth="1"/>
    <col min="6409" max="6409" width="27.85546875" style="145" customWidth="1"/>
    <col min="6410" max="6656" width="9.140625" style="145"/>
    <col min="6657" max="6657" width="23" style="145" customWidth="1"/>
    <col min="6658" max="6658" width="37.42578125" style="145" customWidth="1"/>
    <col min="6659" max="6659" width="39.5703125" style="145" customWidth="1"/>
    <col min="6660" max="6660" width="34.7109375" style="145" customWidth="1"/>
    <col min="6661" max="6661" width="27.28515625" style="145" customWidth="1"/>
    <col min="6662" max="6662" width="31" style="145" customWidth="1"/>
    <col min="6663" max="6663" width="18.28515625" style="145" customWidth="1"/>
    <col min="6664" max="6664" width="29" style="145" customWidth="1"/>
    <col min="6665" max="6665" width="27.85546875" style="145" customWidth="1"/>
    <col min="6666" max="6912" width="9.140625" style="145"/>
    <col min="6913" max="6913" width="23" style="145" customWidth="1"/>
    <col min="6914" max="6914" width="37.42578125" style="145" customWidth="1"/>
    <col min="6915" max="6915" width="39.5703125" style="145" customWidth="1"/>
    <col min="6916" max="6916" width="34.7109375" style="145" customWidth="1"/>
    <col min="6917" max="6917" width="27.28515625" style="145" customWidth="1"/>
    <col min="6918" max="6918" width="31" style="145" customWidth="1"/>
    <col min="6919" max="6919" width="18.28515625" style="145" customWidth="1"/>
    <col min="6920" max="6920" width="29" style="145" customWidth="1"/>
    <col min="6921" max="6921" width="27.85546875" style="145" customWidth="1"/>
    <col min="6922" max="7168" width="9.140625" style="145"/>
    <col min="7169" max="7169" width="23" style="145" customWidth="1"/>
    <col min="7170" max="7170" width="37.42578125" style="145" customWidth="1"/>
    <col min="7171" max="7171" width="39.5703125" style="145" customWidth="1"/>
    <col min="7172" max="7172" width="34.7109375" style="145" customWidth="1"/>
    <col min="7173" max="7173" width="27.28515625" style="145" customWidth="1"/>
    <col min="7174" max="7174" width="31" style="145" customWidth="1"/>
    <col min="7175" max="7175" width="18.28515625" style="145" customWidth="1"/>
    <col min="7176" max="7176" width="29" style="145" customWidth="1"/>
    <col min="7177" max="7177" width="27.85546875" style="145" customWidth="1"/>
    <col min="7178" max="7424" width="9.140625" style="145"/>
    <col min="7425" max="7425" width="23" style="145" customWidth="1"/>
    <col min="7426" max="7426" width="37.42578125" style="145" customWidth="1"/>
    <col min="7427" max="7427" width="39.5703125" style="145" customWidth="1"/>
    <col min="7428" max="7428" width="34.7109375" style="145" customWidth="1"/>
    <col min="7429" max="7429" width="27.28515625" style="145" customWidth="1"/>
    <col min="7430" max="7430" width="31" style="145" customWidth="1"/>
    <col min="7431" max="7431" width="18.28515625" style="145" customWidth="1"/>
    <col min="7432" max="7432" width="29" style="145" customWidth="1"/>
    <col min="7433" max="7433" width="27.85546875" style="145" customWidth="1"/>
    <col min="7434" max="7680" width="9.140625" style="145"/>
    <col min="7681" max="7681" width="23" style="145" customWidth="1"/>
    <col min="7682" max="7682" width="37.42578125" style="145" customWidth="1"/>
    <col min="7683" max="7683" width="39.5703125" style="145" customWidth="1"/>
    <col min="7684" max="7684" width="34.7109375" style="145" customWidth="1"/>
    <col min="7685" max="7685" width="27.28515625" style="145" customWidth="1"/>
    <col min="7686" max="7686" width="31" style="145" customWidth="1"/>
    <col min="7687" max="7687" width="18.28515625" style="145" customWidth="1"/>
    <col min="7688" max="7688" width="29" style="145" customWidth="1"/>
    <col min="7689" max="7689" width="27.85546875" style="145" customWidth="1"/>
    <col min="7690" max="7936" width="9.140625" style="145"/>
    <col min="7937" max="7937" width="23" style="145" customWidth="1"/>
    <col min="7938" max="7938" width="37.42578125" style="145" customWidth="1"/>
    <col min="7939" max="7939" width="39.5703125" style="145" customWidth="1"/>
    <col min="7940" max="7940" width="34.7109375" style="145" customWidth="1"/>
    <col min="7941" max="7941" width="27.28515625" style="145" customWidth="1"/>
    <col min="7942" max="7942" width="31" style="145" customWidth="1"/>
    <col min="7943" max="7943" width="18.28515625" style="145" customWidth="1"/>
    <col min="7944" max="7944" width="29" style="145" customWidth="1"/>
    <col min="7945" max="7945" width="27.85546875" style="145" customWidth="1"/>
    <col min="7946" max="8192" width="9.140625" style="145"/>
    <col min="8193" max="8193" width="23" style="145" customWidth="1"/>
    <col min="8194" max="8194" width="37.42578125" style="145" customWidth="1"/>
    <col min="8195" max="8195" width="39.5703125" style="145" customWidth="1"/>
    <col min="8196" max="8196" width="34.7109375" style="145" customWidth="1"/>
    <col min="8197" max="8197" width="27.28515625" style="145" customWidth="1"/>
    <col min="8198" max="8198" width="31" style="145" customWidth="1"/>
    <col min="8199" max="8199" width="18.28515625" style="145" customWidth="1"/>
    <col min="8200" max="8200" width="29" style="145" customWidth="1"/>
    <col min="8201" max="8201" width="27.85546875" style="145" customWidth="1"/>
    <col min="8202" max="8448" width="9.140625" style="145"/>
    <col min="8449" max="8449" width="23" style="145" customWidth="1"/>
    <col min="8450" max="8450" width="37.42578125" style="145" customWidth="1"/>
    <col min="8451" max="8451" width="39.5703125" style="145" customWidth="1"/>
    <col min="8452" max="8452" width="34.7109375" style="145" customWidth="1"/>
    <col min="8453" max="8453" width="27.28515625" style="145" customWidth="1"/>
    <col min="8454" max="8454" width="31" style="145" customWidth="1"/>
    <col min="8455" max="8455" width="18.28515625" style="145" customWidth="1"/>
    <col min="8456" max="8456" width="29" style="145" customWidth="1"/>
    <col min="8457" max="8457" width="27.85546875" style="145" customWidth="1"/>
    <col min="8458" max="8704" width="9.140625" style="145"/>
    <col min="8705" max="8705" width="23" style="145" customWidth="1"/>
    <col min="8706" max="8706" width="37.42578125" style="145" customWidth="1"/>
    <col min="8707" max="8707" width="39.5703125" style="145" customWidth="1"/>
    <col min="8708" max="8708" width="34.7109375" style="145" customWidth="1"/>
    <col min="8709" max="8709" width="27.28515625" style="145" customWidth="1"/>
    <col min="8710" max="8710" width="31" style="145" customWidth="1"/>
    <col min="8711" max="8711" width="18.28515625" style="145" customWidth="1"/>
    <col min="8712" max="8712" width="29" style="145" customWidth="1"/>
    <col min="8713" max="8713" width="27.85546875" style="145" customWidth="1"/>
    <col min="8714" max="8960" width="9.140625" style="145"/>
    <col min="8961" max="8961" width="23" style="145" customWidth="1"/>
    <col min="8962" max="8962" width="37.42578125" style="145" customWidth="1"/>
    <col min="8963" max="8963" width="39.5703125" style="145" customWidth="1"/>
    <col min="8964" max="8964" width="34.7109375" style="145" customWidth="1"/>
    <col min="8965" max="8965" width="27.28515625" style="145" customWidth="1"/>
    <col min="8966" max="8966" width="31" style="145" customWidth="1"/>
    <col min="8967" max="8967" width="18.28515625" style="145" customWidth="1"/>
    <col min="8968" max="8968" width="29" style="145" customWidth="1"/>
    <col min="8969" max="8969" width="27.85546875" style="145" customWidth="1"/>
    <col min="8970" max="9216" width="9.140625" style="145"/>
    <col min="9217" max="9217" width="23" style="145" customWidth="1"/>
    <col min="9218" max="9218" width="37.42578125" style="145" customWidth="1"/>
    <col min="9219" max="9219" width="39.5703125" style="145" customWidth="1"/>
    <col min="9220" max="9220" width="34.7109375" style="145" customWidth="1"/>
    <col min="9221" max="9221" width="27.28515625" style="145" customWidth="1"/>
    <col min="9222" max="9222" width="31" style="145" customWidth="1"/>
    <col min="9223" max="9223" width="18.28515625" style="145" customWidth="1"/>
    <col min="9224" max="9224" width="29" style="145" customWidth="1"/>
    <col min="9225" max="9225" width="27.85546875" style="145" customWidth="1"/>
    <col min="9226" max="9472" width="9.140625" style="145"/>
    <col min="9473" max="9473" width="23" style="145" customWidth="1"/>
    <col min="9474" max="9474" width="37.42578125" style="145" customWidth="1"/>
    <col min="9475" max="9475" width="39.5703125" style="145" customWidth="1"/>
    <col min="9476" max="9476" width="34.7109375" style="145" customWidth="1"/>
    <col min="9477" max="9477" width="27.28515625" style="145" customWidth="1"/>
    <col min="9478" max="9478" width="31" style="145" customWidth="1"/>
    <col min="9479" max="9479" width="18.28515625" style="145" customWidth="1"/>
    <col min="9480" max="9480" width="29" style="145" customWidth="1"/>
    <col min="9481" max="9481" width="27.85546875" style="145" customWidth="1"/>
    <col min="9482" max="9728" width="9.140625" style="145"/>
    <col min="9729" max="9729" width="23" style="145" customWidth="1"/>
    <col min="9730" max="9730" width="37.42578125" style="145" customWidth="1"/>
    <col min="9731" max="9731" width="39.5703125" style="145" customWidth="1"/>
    <col min="9732" max="9732" width="34.7109375" style="145" customWidth="1"/>
    <col min="9733" max="9733" width="27.28515625" style="145" customWidth="1"/>
    <col min="9734" max="9734" width="31" style="145" customWidth="1"/>
    <col min="9735" max="9735" width="18.28515625" style="145" customWidth="1"/>
    <col min="9736" max="9736" width="29" style="145" customWidth="1"/>
    <col min="9737" max="9737" width="27.85546875" style="145" customWidth="1"/>
    <col min="9738" max="9984" width="9.140625" style="145"/>
    <col min="9985" max="9985" width="23" style="145" customWidth="1"/>
    <col min="9986" max="9986" width="37.42578125" style="145" customWidth="1"/>
    <col min="9987" max="9987" width="39.5703125" style="145" customWidth="1"/>
    <col min="9988" max="9988" width="34.7109375" style="145" customWidth="1"/>
    <col min="9989" max="9989" width="27.28515625" style="145" customWidth="1"/>
    <col min="9990" max="9990" width="31" style="145" customWidth="1"/>
    <col min="9991" max="9991" width="18.28515625" style="145" customWidth="1"/>
    <col min="9992" max="9992" width="29" style="145" customWidth="1"/>
    <col min="9993" max="9993" width="27.85546875" style="145" customWidth="1"/>
    <col min="9994" max="10240" width="9.140625" style="145"/>
    <col min="10241" max="10241" width="23" style="145" customWidth="1"/>
    <col min="10242" max="10242" width="37.42578125" style="145" customWidth="1"/>
    <col min="10243" max="10243" width="39.5703125" style="145" customWidth="1"/>
    <col min="10244" max="10244" width="34.7109375" style="145" customWidth="1"/>
    <col min="10245" max="10245" width="27.28515625" style="145" customWidth="1"/>
    <col min="10246" max="10246" width="31" style="145" customWidth="1"/>
    <col min="10247" max="10247" width="18.28515625" style="145" customWidth="1"/>
    <col min="10248" max="10248" width="29" style="145" customWidth="1"/>
    <col min="10249" max="10249" width="27.85546875" style="145" customWidth="1"/>
    <col min="10250" max="10496" width="9.140625" style="145"/>
    <col min="10497" max="10497" width="23" style="145" customWidth="1"/>
    <col min="10498" max="10498" width="37.42578125" style="145" customWidth="1"/>
    <col min="10499" max="10499" width="39.5703125" style="145" customWidth="1"/>
    <col min="10500" max="10500" width="34.7109375" style="145" customWidth="1"/>
    <col min="10501" max="10501" width="27.28515625" style="145" customWidth="1"/>
    <col min="10502" max="10502" width="31" style="145" customWidth="1"/>
    <col min="10503" max="10503" width="18.28515625" style="145" customWidth="1"/>
    <col min="10504" max="10504" width="29" style="145" customWidth="1"/>
    <col min="10505" max="10505" width="27.85546875" style="145" customWidth="1"/>
    <col min="10506" max="10752" width="9.140625" style="145"/>
    <col min="10753" max="10753" width="23" style="145" customWidth="1"/>
    <col min="10754" max="10754" width="37.42578125" style="145" customWidth="1"/>
    <col min="10755" max="10755" width="39.5703125" style="145" customWidth="1"/>
    <col min="10756" max="10756" width="34.7109375" style="145" customWidth="1"/>
    <col min="10757" max="10757" width="27.28515625" style="145" customWidth="1"/>
    <col min="10758" max="10758" width="31" style="145" customWidth="1"/>
    <col min="10759" max="10759" width="18.28515625" style="145" customWidth="1"/>
    <col min="10760" max="10760" width="29" style="145" customWidth="1"/>
    <col min="10761" max="10761" width="27.85546875" style="145" customWidth="1"/>
    <col min="10762" max="11008" width="9.140625" style="145"/>
    <col min="11009" max="11009" width="23" style="145" customWidth="1"/>
    <col min="11010" max="11010" width="37.42578125" style="145" customWidth="1"/>
    <col min="11011" max="11011" width="39.5703125" style="145" customWidth="1"/>
    <col min="11012" max="11012" width="34.7109375" style="145" customWidth="1"/>
    <col min="11013" max="11013" width="27.28515625" style="145" customWidth="1"/>
    <col min="11014" max="11014" width="31" style="145" customWidth="1"/>
    <col min="11015" max="11015" width="18.28515625" style="145" customWidth="1"/>
    <col min="11016" max="11016" width="29" style="145" customWidth="1"/>
    <col min="11017" max="11017" width="27.85546875" style="145" customWidth="1"/>
    <col min="11018" max="11264" width="9.140625" style="145"/>
    <col min="11265" max="11265" width="23" style="145" customWidth="1"/>
    <col min="11266" max="11266" width="37.42578125" style="145" customWidth="1"/>
    <col min="11267" max="11267" width="39.5703125" style="145" customWidth="1"/>
    <col min="11268" max="11268" width="34.7109375" style="145" customWidth="1"/>
    <col min="11269" max="11269" width="27.28515625" style="145" customWidth="1"/>
    <col min="11270" max="11270" width="31" style="145" customWidth="1"/>
    <col min="11271" max="11271" width="18.28515625" style="145" customWidth="1"/>
    <col min="11272" max="11272" width="29" style="145" customWidth="1"/>
    <col min="11273" max="11273" width="27.85546875" style="145" customWidth="1"/>
    <col min="11274" max="11520" width="9.140625" style="145"/>
    <col min="11521" max="11521" width="23" style="145" customWidth="1"/>
    <col min="11522" max="11522" width="37.42578125" style="145" customWidth="1"/>
    <col min="11523" max="11523" width="39.5703125" style="145" customWidth="1"/>
    <col min="11524" max="11524" width="34.7109375" style="145" customWidth="1"/>
    <col min="11525" max="11525" width="27.28515625" style="145" customWidth="1"/>
    <col min="11526" max="11526" width="31" style="145" customWidth="1"/>
    <col min="11527" max="11527" width="18.28515625" style="145" customWidth="1"/>
    <col min="11528" max="11528" width="29" style="145" customWidth="1"/>
    <col min="11529" max="11529" width="27.85546875" style="145" customWidth="1"/>
    <col min="11530" max="11776" width="9.140625" style="145"/>
    <col min="11777" max="11777" width="23" style="145" customWidth="1"/>
    <col min="11778" max="11778" width="37.42578125" style="145" customWidth="1"/>
    <col min="11779" max="11779" width="39.5703125" style="145" customWidth="1"/>
    <col min="11780" max="11780" width="34.7109375" style="145" customWidth="1"/>
    <col min="11781" max="11781" width="27.28515625" style="145" customWidth="1"/>
    <col min="11782" max="11782" width="31" style="145" customWidth="1"/>
    <col min="11783" max="11783" width="18.28515625" style="145" customWidth="1"/>
    <col min="11784" max="11784" width="29" style="145" customWidth="1"/>
    <col min="11785" max="11785" width="27.85546875" style="145" customWidth="1"/>
    <col min="11786" max="12032" width="9.140625" style="145"/>
    <col min="12033" max="12033" width="23" style="145" customWidth="1"/>
    <col min="12034" max="12034" width="37.42578125" style="145" customWidth="1"/>
    <col min="12035" max="12035" width="39.5703125" style="145" customWidth="1"/>
    <col min="12036" max="12036" width="34.7109375" style="145" customWidth="1"/>
    <col min="12037" max="12037" width="27.28515625" style="145" customWidth="1"/>
    <col min="12038" max="12038" width="31" style="145" customWidth="1"/>
    <col min="12039" max="12039" width="18.28515625" style="145" customWidth="1"/>
    <col min="12040" max="12040" width="29" style="145" customWidth="1"/>
    <col min="12041" max="12041" width="27.85546875" style="145" customWidth="1"/>
    <col min="12042" max="12288" width="9.140625" style="145"/>
    <col min="12289" max="12289" width="23" style="145" customWidth="1"/>
    <col min="12290" max="12290" width="37.42578125" style="145" customWidth="1"/>
    <col min="12291" max="12291" width="39.5703125" style="145" customWidth="1"/>
    <col min="12292" max="12292" width="34.7109375" style="145" customWidth="1"/>
    <col min="12293" max="12293" width="27.28515625" style="145" customWidth="1"/>
    <col min="12294" max="12294" width="31" style="145" customWidth="1"/>
    <col min="12295" max="12295" width="18.28515625" style="145" customWidth="1"/>
    <col min="12296" max="12296" width="29" style="145" customWidth="1"/>
    <col min="12297" max="12297" width="27.85546875" style="145" customWidth="1"/>
    <col min="12298" max="12544" width="9.140625" style="145"/>
    <col min="12545" max="12545" width="23" style="145" customWidth="1"/>
    <col min="12546" max="12546" width="37.42578125" style="145" customWidth="1"/>
    <col min="12547" max="12547" width="39.5703125" style="145" customWidth="1"/>
    <col min="12548" max="12548" width="34.7109375" style="145" customWidth="1"/>
    <col min="12549" max="12549" width="27.28515625" style="145" customWidth="1"/>
    <col min="12550" max="12550" width="31" style="145" customWidth="1"/>
    <col min="12551" max="12551" width="18.28515625" style="145" customWidth="1"/>
    <col min="12552" max="12552" width="29" style="145" customWidth="1"/>
    <col min="12553" max="12553" width="27.85546875" style="145" customWidth="1"/>
    <col min="12554" max="12800" width="9.140625" style="145"/>
    <col min="12801" max="12801" width="23" style="145" customWidth="1"/>
    <col min="12802" max="12802" width="37.42578125" style="145" customWidth="1"/>
    <col min="12803" max="12803" width="39.5703125" style="145" customWidth="1"/>
    <col min="12804" max="12804" width="34.7109375" style="145" customWidth="1"/>
    <col min="12805" max="12805" width="27.28515625" style="145" customWidth="1"/>
    <col min="12806" max="12806" width="31" style="145" customWidth="1"/>
    <col min="12807" max="12807" width="18.28515625" style="145" customWidth="1"/>
    <col min="12808" max="12808" width="29" style="145" customWidth="1"/>
    <col min="12809" max="12809" width="27.85546875" style="145" customWidth="1"/>
    <col min="12810" max="13056" width="9.140625" style="145"/>
    <col min="13057" max="13057" width="23" style="145" customWidth="1"/>
    <col min="13058" max="13058" width="37.42578125" style="145" customWidth="1"/>
    <col min="13059" max="13059" width="39.5703125" style="145" customWidth="1"/>
    <col min="13060" max="13060" width="34.7109375" style="145" customWidth="1"/>
    <col min="13061" max="13061" width="27.28515625" style="145" customWidth="1"/>
    <col min="13062" max="13062" width="31" style="145" customWidth="1"/>
    <col min="13063" max="13063" width="18.28515625" style="145" customWidth="1"/>
    <col min="13064" max="13064" width="29" style="145" customWidth="1"/>
    <col min="13065" max="13065" width="27.85546875" style="145" customWidth="1"/>
    <col min="13066" max="13312" width="9.140625" style="145"/>
    <col min="13313" max="13313" width="23" style="145" customWidth="1"/>
    <col min="13314" max="13314" width="37.42578125" style="145" customWidth="1"/>
    <col min="13315" max="13315" width="39.5703125" style="145" customWidth="1"/>
    <col min="13316" max="13316" width="34.7109375" style="145" customWidth="1"/>
    <col min="13317" max="13317" width="27.28515625" style="145" customWidth="1"/>
    <col min="13318" max="13318" width="31" style="145" customWidth="1"/>
    <col min="13319" max="13319" width="18.28515625" style="145" customWidth="1"/>
    <col min="13320" max="13320" width="29" style="145" customWidth="1"/>
    <col min="13321" max="13321" width="27.85546875" style="145" customWidth="1"/>
    <col min="13322" max="13568" width="9.140625" style="145"/>
    <col min="13569" max="13569" width="23" style="145" customWidth="1"/>
    <col min="13570" max="13570" width="37.42578125" style="145" customWidth="1"/>
    <col min="13571" max="13571" width="39.5703125" style="145" customWidth="1"/>
    <col min="13572" max="13572" width="34.7109375" style="145" customWidth="1"/>
    <col min="13573" max="13573" width="27.28515625" style="145" customWidth="1"/>
    <col min="13574" max="13574" width="31" style="145" customWidth="1"/>
    <col min="13575" max="13575" width="18.28515625" style="145" customWidth="1"/>
    <col min="13576" max="13576" width="29" style="145" customWidth="1"/>
    <col min="13577" max="13577" width="27.85546875" style="145" customWidth="1"/>
    <col min="13578" max="13824" width="9.140625" style="145"/>
    <col min="13825" max="13825" width="23" style="145" customWidth="1"/>
    <col min="13826" max="13826" width="37.42578125" style="145" customWidth="1"/>
    <col min="13827" max="13827" width="39.5703125" style="145" customWidth="1"/>
    <col min="13828" max="13828" width="34.7109375" style="145" customWidth="1"/>
    <col min="13829" max="13829" width="27.28515625" style="145" customWidth="1"/>
    <col min="13830" max="13830" width="31" style="145" customWidth="1"/>
    <col min="13831" max="13831" width="18.28515625" style="145" customWidth="1"/>
    <col min="13832" max="13832" width="29" style="145" customWidth="1"/>
    <col min="13833" max="13833" width="27.85546875" style="145" customWidth="1"/>
    <col min="13834" max="14080" width="9.140625" style="145"/>
    <col min="14081" max="14081" width="23" style="145" customWidth="1"/>
    <col min="14082" max="14082" width="37.42578125" style="145" customWidth="1"/>
    <col min="14083" max="14083" width="39.5703125" style="145" customWidth="1"/>
    <col min="14084" max="14084" width="34.7109375" style="145" customWidth="1"/>
    <col min="14085" max="14085" width="27.28515625" style="145" customWidth="1"/>
    <col min="14086" max="14086" width="31" style="145" customWidth="1"/>
    <col min="14087" max="14087" width="18.28515625" style="145" customWidth="1"/>
    <col min="14088" max="14088" width="29" style="145" customWidth="1"/>
    <col min="14089" max="14089" width="27.85546875" style="145" customWidth="1"/>
    <col min="14090" max="14336" width="9.140625" style="145"/>
    <col min="14337" max="14337" width="23" style="145" customWidth="1"/>
    <col min="14338" max="14338" width="37.42578125" style="145" customWidth="1"/>
    <col min="14339" max="14339" width="39.5703125" style="145" customWidth="1"/>
    <col min="14340" max="14340" width="34.7109375" style="145" customWidth="1"/>
    <col min="14341" max="14341" width="27.28515625" style="145" customWidth="1"/>
    <col min="14342" max="14342" width="31" style="145" customWidth="1"/>
    <col min="14343" max="14343" width="18.28515625" style="145" customWidth="1"/>
    <col min="14344" max="14344" width="29" style="145" customWidth="1"/>
    <col min="14345" max="14345" width="27.85546875" style="145" customWidth="1"/>
    <col min="14346" max="14592" width="9.140625" style="145"/>
    <col min="14593" max="14593" width="23" style="145" customWidth="1"/>
    <col min="14594" max="14594" width="37.42578125" style="145" customWidth="1"/>
    <col min="14595" max="14595" width="39.5703125" style="145" customWidth="1"/>
    <col min="14596" max="14596" width="34.7109375" style="145" customWidth="1"/>
    <col min="14597" max="14597" width="27.28515625" style="145" customWidth="1"/>
    <col min="14598" max="14598" width="31" style="145" customWidth="1"/>
    <col min="14599" max="14599" width="18.28515625" style="145" customWidth="1"/>
    <col min="14600" max="14600" width="29" style="145" customWidth="1"/>
    <col min="14601" max="14601" width="27.85546875" style="145" customWidth="1"/>
    <col min="14602" max="14848" width="9.140625" style="145"/>
    <col min="14849" max="14849" width="23" style="145" customWidth="1"/>
    <col min="14850" max="14850" width="37.42578125" style="145" customWidth="1"/>
    <col min="14851" max="14851" width="39.5703125" style="145" customWidth="1"/>
    <col min="14852" max="14852" width="34.7109375" style="145" customWidth="1"/>
    <col min="14853" max="14853" width="27.28515625" style="145" customWidth="1"/>
    <col min="14854" max="14854" width="31" style="145" customWidth="1"/>
    <col min="14855" max="14855" width="18.28515625" style="145" customWidth="1"/>
    <col min="14856" max="14856" width="29" style="145" customWidth="1"/>
    <col min="14857" max="14857" width="27.85546875" style="145" customWidth="1"/>
    <col min="14858" max="15104" width="9.140625" style="145"/>
    <col min="15105" max="15105" width="23" style="145" customWidth="1"/>
    <col min="15106" max="15106" width="37.42578125" style="145" customWidth="1"/>
    <col min="15107" max="15107" width="39.5703125" style="145" customWidth="1"/>
    <col min="15108" max="15108" width="34.7109375" style="145" customWidth="1"/>
    <col min="15109" max="15109" width="27.28515625" style="145" customWidth="1"/>
    <col min="15110" max="15110" width="31" style="145" customWidth="1"/>
    <col min="15111" max="15111" width="18.28515625" style="145" customWidth="1"/>
    <col min="15112" max="15112" width="29" style="145" customWidth="1"/>
    <col min="15113" max="15113" width="27.85546875" style="145" customWidth="1"/>
    <col min="15114" max="15360" width="9.140625" style="145"/>
    <col min="15361" max="15361" width="23" style="145" customWidth="1"/>
    <col min="15362" max="15362" width="37.42578125" style="145" customWidth="1"/>
    <col min="15363" max="15363" width="39.5703125" style="145" customWidth="1"/>
    <col min="15364" max="15364" width="34.7109375" style="145" customWidth="1"/>
    <col min="15365" max="15365" width="27.28515625" style="145" customWidth="1"/>
    <col min="15366" max="15366" width="31" style="145" customWidth="1"/>
    <col min="15367" max="15367" width="18.28515625" style="145" customWidth="1"/>
    <col min="15368" max="15368" width="29" style="145" customWidth="1"/>
    <col min="15369" max="15369" width="27.85546875" style="145" customWidth="1"/>
    <col min="15370" max="15616" width="9.140625" style="145"/>
    <col min="15617" max="15617" width="23" style="145" customWidth="1"/>
    <col min="15618" max="15618" width="37.42578125" style="145" customWidth="1"/>
    <col min="15619" max="15619" width="39.5703125" style="145" customWidth="1"/>
    <col min="15620" max="15620" width="34.7109375" style="145" customWidth="1"/>
    <col min="15621" max="15621" width="27.28515625" style="145" customWidth="1"/>
    <col min="15622" max="15622" width="31" style="145" customWidth="1"/>
    <col min="15623" max="15623" width="18.28515625" style="145" customWidth="1"/>
    <col min="15624" max="15624" width="29" style="145" customWidth="1"/>
    <col min="15625" max="15625" width="27.85546875" style="145" customWidth="1"/>
    <col min="15626" max="15872" width="9.140625" style="145"/>
    <col min="15873" max="15873" width="23" style="145" customWidth="1"/>
    <col min="15874" max="15874" width="37.42578125" style="145" customWidth="1"/>
    <col min="15875" max="15875" width="39.5703125" style="145" customWidth="1"/>
    <col min="15876" max="15876" width="34.7109375" style="145" customWidth="1"/>
    <col min="15877" max="15877" width="27.28515625" style="145" customWidth="1"/>
    <col min="15878" max="15878" width="31" style="145" customWidth="1"/>
    <col min="15879" max="15879" width="18.28515625" style="145" customWidth="1"/>
    <col min="15880" max="15880" width="29" style="145" customWidth="1"/>
    <col min="15881" max="15881" width="27.85546875" style="145" customWidth="1"/>
    <col min="15882" max="16128" width="9.140625" style="145"/>
    <col min="16129" max="16129" width="23" style="145" customWidth="1"/>
    <col min="16130" max="16130" width="37.42578125" style="145" customWidth="1"/>
    <col min="16131" max="16131" width="39.5703125" style="145" customWidth="1"/>
    <col min="16132" max="16132" width="34.7109375" style="145" customWidth="1"/>
    <col min="16133" max="16133" width="27.28515625" style="145" customWidth="1"/>
    <col min="16134" max="16134" width="31" style="145" customWidth="1"/>
    <col min="16135" max="16135" width="18.28515625" style="145" customWidth="1"/>
    <col min="16136" max="16136" width="29" style="145" customWidth="1"/>
    <col min="16137" max="16137" width="27.85546875" style="145" customWidth="1"/>
    <col min="16138" max="16384" width="9.140625" style="145"/>
  </cols>
  <sheetData>
    <row r="1" spans="1:16" s="115" customFormat="1" ht="25.5" x14ac:dyDescent="0.25">
      <c r="A1" s="101" t="s">
        <v>140</v>
      </c>
      <c r="B1" s="101"/>
      <c r="C1" s="101"/>
      <c r="D1" s="101"/>
      <c r="E1" s="101"/>
      <c r="F1" s="137"/>
      <c r="G1" s="137"/>
      <c r="H1" s="137"/>
    </row>
    <row r="2" spans="1:16" s="351" customFormat="1" ht="23.25" x14ac:dyDescent="0.25">
      <c r="A2" s="313" t="s">
        <v>141</v>
      </c>
      <c r="B2" s="313"/>
      <c r="C2" s="313"/>
      <c r="D2" s="313"/>
      <c r="E2" s="313"/>
      <c r="F2" s="350"/>
      <c r="G2" s="350"/>
      <c r="H2" s="350"/>
    </row>
    <row r="3" spans="1:16" s="155" customFormat="1" ht="18" x14ac:dyDescent="0.25">
      <c r="A3" s="193" t="s">
        <v>93</v>
      </c>
      <c r="B3" s="193"/>
      <c r="C3" s="193"/>
      <c r="D3" s="193"/>
      <c r="E3" s="193"/>
      <c r="F3" s="163"/>
      <c r="G3" s="163"/>
      <c r="H3" s="163"/>
      <c r="I3" s="154"/>
      <c r="J3" s="154"/>
      <c r="K3" s="154"/>
      <c r="L3" s="154"/>
      <c r="M3" s="154"/>
      <c r="N3" s="154"/>
      <c r="O3" s="154"/>
      <c r="P3" s="154"/>
    </row>
    <row r="4" spans="1:16" ht="18" x14ac:dyDescent="0.25">
      <c r="A4" s="171" t="str">
        <f>Title!A2</f>
        <v>Work Indent No.: KPTCL/2026-27/EL/WORK_INDENT3920</v>
      </c>
      <c r="B4" s="171"/>
      <c r="C4" s="171"/>
      <c r="D4" s="171"/>
      <c r="E4" s="171"/>
    </row>
    <row r="5" spans="1:16" s="163" customFormat="1" ht="123" customHeight="1" x14ac:dyDescent="0.25">
      <c r="A5" s="87" t="str">
        <f>Title!A3</f>
        <v>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v>
      </c>
      <c r="B5" s="87"/>
      <c r="C5" s="87"/>
      <c r="D5" s="87"/>
      <c r="E5" s="87"/>
    </row>
    <row r="6" spans="1:16" s="155" customFormat="1" ht="35.25" customHeight="1" thickBot="1" x14ac:dyDescent="0.3">
      <c r="A6" s="155" t="s">
        <v>6</v>
      </c>
      <c r="D6" s="155" t="s">
        <v>137</v>
      </c>
    </row>
    <row r="7" spans="1:16" s="155" customFormat="1" ht="73.5" customHeight="1" thickBot="1" x14ac:dyDescent="0.3">
      <c r="A7" s="690"/>
      <c r="B7" s="691"/>
      <c r="D7" s="174" t="str">
        <f>BPS!B17</f>
        <v>The Chief Engineer (Elect.),
Transmission(Operations) Zone, KPTCL,
Prasarana Bhavana, Third Floor, Santhepete, 
B.M.Road, Hassan-573201</v>
      </c>
      <c r="E7" s="174"/>
    </row>
    <row r="8" spans="1:16" s="155" customFormat="1" ht="18" x14ac:dyDescent="0.25"/>
    <row r="9" spans="1:16" s="155" customFormat="1" ht="18" x14ac:dyDescent="0.25">
      <c r="A9" s="233" t="s">
        <v>142</v>
      </c>
      <c r="B9" s="233"/>
      <c r="C9" s="233"/>
      <c r="D9" s="233"/>
      <c r="E9" s="233"/>
    </row>
    <row r="10" spans="1:16" s="155" customFormat="1" ht="18" x14ac:dyDescent="0.25">
      <c r="A10" s="204" t="s">
        <v>97</v>
      </c>
      <c r="B10" s="204" t="s">
        <v>143</v>
      </c>
      <c r="C10" s="204" t="s">
        <v>144</v>
      </c>
      <c r="D10" s="204" t="s">
        <v>111</v>
      </c>
      <c r="E10" s="204" t="s">
        <v>112</v>
      </c>
      <c r="F10" s="192"/>
    </row>
    <row r="11" spans="1:16" s="155" customFormat="1" ht="18" x14ac:dyDescent="0.25">
      <c r="A11" s="685"/>
      <c r="B11" s="685"/>
      <c r="C11" s="685"/>
      <c r="D11" s="685"/>
      <c r="E11" s="685"/>
      <c r="F11" s="192"/>
    </row>
    <row r="12" spans="1:16" s="155" customFormat="1" ht="18" x14ac:dyDescent="0.25">
      <c r="A12" s="685"/>
      <c r="B12" s="685"/>
      <c r="C12" s="685"/>
      <c r="D12" s="685"/>
      <c r="E12" s="685"/>
      <c r="F12" s="192"/>
    </row>
    <row r="13" spans="1:16" s="155" customFormat="1" ht="18" x14ac:dyDescent="0.25">
      <c r="A13" s="685"/>
      <c r="B13" s="685"/>
      <c r="C13" s="685"/>
      <c r="D13" s="685"/>
      <c r="E13" s="685"/>
      <c r="F13" s="192"/>
    </row>
    <row r="14" spans="1:16" s="155" customFormat="1" ht="18" x14ac:dyDescent="0.25">
      <c r="A14" s="685"/>
      <c r="B14" s="685"/>
      <c r="C14" s="685"/>
      <c r="D14" s="685"/>
      <c r="E14" s="685"/>
      <c r="F14" s="192"/>
    </row>
    <row r="15" spans="1:16" s="155" customFormat="1" ht="18" x14ac:dyDescent="0.25">
      <c r="A15" s="685"/>
      <c r="B15" s="685"/>
      <c r="C15" s="685"/>
      <c r="D15" s="685"/>
      <c r="E15" s="685"/>
      <c r="F15" s="192"/>
    </row>
    <row r="16" spans="1:16" s="155" customFormat="1" ht="18" x14ac:dyDescent="0.25">
      <c r="A16" s="685"/>
      <c r="B16" s="685"/>
      <c r="C16" s="685"/>
      <c r="D16" s="685"/>
      <c r="E16" s="685"/>
      <c r="F16" s="192"/>
    </row>
    <row r="17" spans="1:6" s="155" customFormat="1" ht="18" x14ac:dyDescent="0.25">
      <c r="A17" s="685"/>
      <c r="B17" s="685"/>
      <c r="C17" s="685"/>
      <c r="D17" s="685"/>
      <c r="E17" s="685"/>
      <c r="F17" s="192"/>
    </row>
    <row r="18" spans="1:6" s="155" customFormat="1" ht="18" x14ac:dyDescent="0.25">
      <c r="A18" s="685"/>
      <c r="B18" s="685"/>
      <c r="C18" s="685"/>
      <c r="D18" s="685"/>
      <c r="E18" s="685"/>
      <c r="F18" s="192"/>
    </row>
    <row r="19" spans="1:6" s="155" customFormat="1" ht="18" x14ac:dyDescent="0.25">
      <c r="A19" s="685"/>
      <c r="B19" s="685"/>
      <c r="C19" s="685"/>
      <c r="D19" s="685"/>
      <c r="E19" s="685"/>
      <c r="F19" s="192"/>
    </row>
    <row r="20" spans="1:6" s="155" customFormat="1" ht="18" x14ac:dyDescent="0.25">
      <c r="A20" s="685"/>
      <c r="B20" s="685"/>
      <c r="C20" s="685"/>
      <c r="D20" s="685"/>
      <c r="E20" s="685"/>
      <c r="F20" s="192"/>
    </row>
    <row r="21" spans="1:6" s="155" customFormat="1" ht="18" x14ac:dyDescent="0.25">
      <c r="A21" s="685"/>
      <c r="B21" s="685"/>
      <c r="C21" s="685"/>
      <c r="D21" s="685"/>
      <c r="E21" s="685"/>
      <c r="F21" s="192"/>
    </row>
    <row r="22" spans="1:6" s="155" customFormat="1" ht="18" x14ac:dyDescent="0.25">
      <c r="A22" s="685"/>
      <c r="B22" s="685"/>
      <c r="C22" s="685"/>
      <c r="D22" s="685"/>
      <c r="E22" s="685"/>
      <c r="F22" s="192"/>
    </row>
    <row r="23" spans="1:6" s="155" customFormat="1" ht="18" x14ac:dyDescent="0.25">
      <c r="A23" s="685"/>
      <c r="B23" s="685"/>
      <c r="C23" s="685"/>
      <c r="D23" s="685"/>
      <c r="E23" s="685"/>
      <c r="F23" s="192"/>
    </row>
    <row r="24" spans="1:6" s="155" customFormat="1" ht="18" x14ac:dyDescent="0.25">
      <c r="A24" s="685"/>
      <c r="B24" s="685"/>
      <c r="C24" s="685"/>
      <c r="D24" s="685"/>
      <c r="E24" s="685"/>
      <c r="F24" s="192"/>
    </row>
    <row r="25" spans="1:6" s="155" customFormat="1" ht="18" x14ac:dyDescent="0.25">
      <c r="A25" s="685"/>
      <c r="B25" s="685"/>
      <c r="C25" s="685"/>
      <c r="D25" s="685"/>
      <c r="E25" s="685"/>
      <c r="F25" s="192"/>
    </row>
    <row r="26" spans="1:6" s="155" customFormat="1" ht="18" x14ac:dyDescent="0.25">
      <c r="A26" s="685"/>
      <c r="B26" s="685"/>
      <c r="C26" s="685"/>
      <c r="D26" s="685"/>
      <c r="E26" s="685"/>
      <c r="F26" s="192"/>
    </row>
    <row r="27" spans="1:6" s="155" customFormat="1" ht="18" x14ac:dyDescent="0.25">
      <c r="A27" s="685"/>
      <c r="B27" s="685"/>
      <c r="C27" s="685"/>
      <c r="D27" s="685"/>
      <c r="E27" s="685"/>
    </row>
    <row r="28" spans="1:6" s="155" customFormat="1" ht="18" x14ac:dyDescent="0.25">
      <c r="A28" s="685"/>
      <c r="B28" s="685"/>
      <c r="C28" s="685"/>
      <c r="D28" s="685"/>
      <c r="E28" s="685"/>
    </row>
    <row r="29" spans="1:6" s="155" customFormat="1" ht="18" x14ac:dyDescent="0.25">
      <c r="A29" s="685"/>
      <c r="B29" s="685"/>
      <c r="C29" s="685"/>
      <c r="D29" s="685"/>
      <c r="E29" s="685"/>
    </row>
    <row r="30" spans="1:6" s="155" customFormat="1" ht="18" x14ac:dyDescent="0.25">
      <c r="A30" s="685"/>
      <c r="B30" s="685"/>
      <c r="C30" s="685"/>
      <c r="D30" s="685"/>
      <c r="E30" s="685"/>
    </row>
    <row r="31" spans="1:6" s="155" customFormat="1" ht="18" x14ac:dyDescent="0.25">
      <c r="A31" s="685"/>
      <c r="B31" s="685"/>
      <c r="C31" s="685"/>
      <c r="D31" s="685"/>
      <c r="E31" s="685"/>
    </row>
    <row r="32" spans="1:6" s="155" customFormat="1" ht="18.75" thickBot="1" x14ac:dyDescent="0.3"/>
    <row r="33" spans="1:5" s="155" customFormat="1" ht="33.75" customHeight="1" thickBot="1" x14ac:dyDescent="0.3">
      <c r="A33" s="208" t="s">
        <v>74</v>
      </c>
      <c r="B33" s="692"/>
      <c r="D33" s="208" t="s">
        <v>87</v>
      </c>
      <c r="E33" s="692"/>
    </row>
    <row r="34" spans="1:5" s="155" customFormat="1" ht="33.75" customHeight="1" thickBot="1" x14ac:dyDescent="0.3">
      <c r="A34" s="208" t="s">
        <v>76</v>
      </c>
      <c r="B34" s="692"/>
      <c r="D34" s="208" t="s">
        <v>88</v>
      </c>
      <c r="E34" s="692"/>
    </row>
    <row r="35" spans="1:5" s="155" customFormat="1" ht="33.75" customHeight="1" thickBot="1" x14ac:dyDescent="0.3">
      <c r="A35" s="208"/>
      <c r="D35" s="208" t="s">
        <v>145</v>
      </c>
      <c r="E35" s="692"/>
    </row>
  </sheetData>
  <sheetProtection algorithmName="SHA-512" hashValue="BsgmIutyqz7z4sKB99RjD/Un9cTfpLt4frRemaB7/42Etc2jUzxaozYMbS7CyEH6ga4Uup9rImnizwM+4z5tPQ==" saltValue="NIysBX9Bw4D6Wk1kNELVCw==" spinCount="100000" sheet="1" objects="1" scenarios="1"/>
  <mergeCells count="8">
    <mergeCell ref="A9:E9"/>
    <mergeCell ref="A1:E1"/>
    <mergeCell ref="A2:E2"/>
    <mergeCell ref="A3:E3"/>
    <mergeCell ref="A4:E4"/>
    <mergeCell ref="A5:E5"/>
    <mergeCell ref="A7:B7"/>
    <mergeCell ref="D7:E7"/>
  </mergeCells>
  <pageMargins left="0.15748031496062992" right="0.15748031496062992" top="0.15748031496062992" bottom="0.15748031496062992" header="0.15748031496062992" footer="0.15748031496062992"/>
  <pageSetup paperSize="9" scale="6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P40"/>
  <sheetViews>
    <sheetView topLeftCell="A16" workbookViewId="0">
      <selection activeCell="D26" sqref="D26"/>
    </sheetView>
  </sheetViews>
  <sheetFormatPr defaultRowHeight="15.75" x14ac:dyDescent="0.25"/>
  <cols>
    <col min="1" max="1" width="46.140625" style="145" customWidth="1"/>
    <col min="2" max="2" width="62.85546875" style="145" customWidth="1"/>
    <col min="3" max="3" width="65.140625" style="145" customWidth="1"/>
    <col min="4" max="4" width="72.85546875" style="145" customWidth="1"/>
    <col min="5" max="5" width="26.42578125" style="145" customWidth="1"/>
    <col min="6" max="6" width="36.7109375" style="145" customWidth="1"/>
    <col min="7" max="256" width="9.140625" style="145"/>
    <col min="257" max="257" width="43.42578125" style="145" customWidth="1"/>
    <col min="258" max="258" width="58.140625" style="145" customWidth="1"/>
    <col min="259" max="259" width="49" style="145" customWidth="1"/>
    <col min="260" max="260" width="21.85546875" style="145" customWidth="1"/>
    <col min="261" max="261" width="26.42578125" style="145" customWidth="1"/>
    <col min="262" max="262" width="36.7109375" style="145" customWidth="1"/>
    <col min="263" max="512" width="9.140625" style="145"/>
    <col min="513" max="513" width="43.42578125" style="145" customWidth="1"/>
    <col min="514" max="514" width="58.140625" style="145" customWidth="1"/>
    <col min="515" max="515" width="49" style="145" customWidth="1"/>
    <col min="516" max="516" width="21.85546875" style="145" customWidth="1"/>
    <col min="517" max="517" width="26.42578125" style="145" customWidth="1"/>
    <col min="518" max="518" width="36.7109375" style="145" customWidth="1"/>
    <col min="519" max="768" width="9.140625" style="145"/>
    <col min="769" max="769" width="43.42578125" style="145" customWidth="1"/>
    <col min="770" max="770" width="58.140625" style="145" customWidth="1"/>
    <col min="771" max="771" width="49" style="145" customWidth="1"/>
    <col min="772" max="772" width="21.85546875" style="145" customWidth="1"/>
    <col min="773" max="773" width="26.42578125" style="145" customWidth="1"/>
    <col min="774" max="774" width="36.7109375" style="145" customWidth="1"/>
    <col min="775" max="1024" width="9.140625" style="145"/>
    <col min="1025" max="1025" width="43.42578125" style="145" customWidth="1"/>
    <col min="1026" max="1026" width="58.140625" style="145" customWidth="1"/>
    <col min="1027" max="1027" width="49" style="145" customWidth="1"/>
    <col min="1028" max="1028" width="21.85546875" style="145" customWidth="1"/>
    <col min="1029" max="1029" width="26.42578125" style="145" customWidth="1"/>
    <col min="1030" max="1030" width="36.7109375" style="145" customWidth="1"/>
    <col min="1031" max="1280" width="9.140625" style="145"/>
    <col min="1281" max="1281" width="43.42578125" style="145" customWidth="1"/>
    <col min="1282" max="1282" width="58.140625" style="145" customWidth="1"/>
    <col min="1283" max="1283" width="49" style="145" customWidth="1"/>
    <col min="1284" max="1284" width="21.85546875" style="145" customWidth="1"/>
    <col min="1285" max="1285" width="26.42578125" style="145" customWidth="1"/>
    <col min="1286" max="1286" width="36.7109375" style="145" customWidth="1"/>
    <col min="1287" max="1536" width="9.140625" style="145"/>
    <col min="1537" max="1537" width="43.42578125" style="145" customWidth="1"/>
    <col min="1538" max="1538" width="58.140625" style="145" customWidth="1"/>
    <col min="1539" max="1539" width="49" style="145" customWidth="1"/>
    <col min="1540" max="1540" width="21.85546875" style="145" customWidth="1"/>
    <col min="1541" max="1541" width="26.42578125" style="145" customWidth="1"/>
    <col min="1542" max="1542" width="36.7109375" style="145" customWidth="1"/>
    <col min="1543" max="1792" width="9.140625" style="145"/>
    <col min="1793" max="1793" width="43.42578125" style="145" customWidth="1"/>
    <col min="1794" max="1794" width="58.140625" style="145" customWidth="1"/>
    <col min="1795" max="1795" width="49" style="145" customWidth="1"/>
    <col min="1796" max="1796" width="21.85546875" style="145" customWidth="1"/>
    <col min="1797" max="1797" width="26.42578125" style="145" customWidth="1"/>
    <col min="1798" max="1798" width="36.7109375" style="145" customWidth="1"/>
    <col min="1799" max="2048" width="9.140625" style="145"/>
    <col min="2049" max="2049" width="43.42578125" style="145" customWidth="1"/>
    <col min="2050" max="2050" width="58.140625" style="145" customWidth="1"/>
    <col min="2051" max="2051" width="49" style="145" customWidth="1"/>
    <col min="2052" max="2052" width="21.85546875" style="145" customWidth="1"/>
    <col min="2053" max="2053" width="26.42578125" style="145" customWidth="1"/>
    <col min="2054" max="2054" width="36.7109375" style="145" customWidth="1"/>
    <col min="2055" max="2304" width="9.140625" style="145"/>
    <col min="2305" max="2305" width="43.42578125" style="145" customWidth="1"/>
    <col min="2306" max="2306" width="58.140625" style="145" customWidth="1"/>
    <col min="2307" max="2307" width="49" style="145" customWidth="1"/>
    <col min="2308" max="2308" width="21.85546875" style="145" customWidth="1"/>
    <col min="2309" max="2309" width="26.42578125" style="145" customWidth="1"/>
    <col min="2310" max="2310" width="36.7109375" style="145" customWidth="1"/>
    <col min="2311" max="2560" width="9.140625" style="145"/>
    <col min="2561" max="2561" width="43.42578125" style="145" customWidth="1"/>
    <col min="2562" max="2562" width="58.140625" style="145" customWidth="1"/>
    <col min="2563" max="2563" width="49" style="145" customWidth="1"/>
    <col min="2564" max="2564" width="21.85546875" style="145" customWidth="1"/>
    <col min="2565" max="2565" width="26.42578125" style="145" customWidth="1"/>
    <col min="2566" max="2566" width="36.7109375" style="145" customWidth="1"/>
    <col min="2567" max="2816" width="9.140625" style="145"/>
    <col min="2817" max="2817" width="43.42578125" style="145" customWidth="1"/>
    <col min="2818" max="2818" width="58.140625" style="145" customWidth="1"/>
    <col min="2819" max="2819" width="49" style="145" customWidth="1"/>
    <col min="2820" max="2820" width="21.85546875" style="145" customWidth="1"/>
    <col min="2821" max="2821" width="26.42578125" style="145" customWidth="1"/>
    <col min="2822" max="2822" width="36.7109375" style="145" customWidth="1"/>
    <col min="2823" max="3072" width="9.140625" style="145"/>
    <col min="3073" max="3073" width="43.42578125" style="145" customWidth="1"/>
    <col min="3074" max="3074" width="58.140625" style="145" customWidth="1"/>
    <col min="3075" max="3075" width="49" style="145" customWidth="1"/>
    <col min="3076" max="3076" width="21.85546875" style="145" customWidth="1"/>
    <col min="3077" max="3077" width="26.42578125" style="145" customWidth="1"/>
    <col min="3078" max="3078" width="36.7109375" style="145" customWidth="1"/>
    <col min="3079" max="3328" width="9.140625" style="145"/>
    <col min="3329" max="3329" width="43.42578125" style="145" customWidth="1"/>
    <col min="3330" max="3330" width="58.140625" style="145" customWidth="1"/>
    <col min="3331" max="3331" width="49" style="145" customWidth="1"/>
    <col min="3332" max="3332" width="21.85546875" style="145" customWidth="1"/>
    <col min="3333" max="3333" width="26.42578125" style="145" customWidth="1"/>
    <col min="3334" max="3334" width="36.7109375" style="145" customWidth="1"/>
    <col min="3335" max="3584" width="9.140625" style="145"/>
    <col min="3585" max="3585" width="43.42578125" style="145" customWidth="1"/>
    <col min="3586" max="3586" width="58.140625" style="145" customWidth="1"/>
    <col min="3587" max="3587" width="49" style="145" customWidth="1"/>
    <col min="3588" max="3588" width="21.85546875" style="145" customWidth="1"/>
    <col min="3589" max="3589" width="26.42578125" style="145" customWidth="1"/>
    <col min="3590" max="3590" width="36.7109375" style="145" customWidth="1"/>
    <col min="3591" max="3840" width="9.140625" style="145"/>
    <col min="3841" max="3841" width="43.42578125" style="145" customWidth="1"/>
    <col min="3842" max="3842" width="58.140625" style="145" customWidth="1"/>
    <col min="3843" max="3843" width="49" style="145" customWidth="1"/>
    <col min="3844" max="3844" width="21.85546875" style="145" customWidth="1"/>
    <col min="3845" max="3845" width="26.42578125" style="145" customWidth="1"/>
    <col min="3846" max="3846" width="36.7109375" style="145" customWidth="1"/>
    <col min="3847" max="4096" width="9.140625" style="145"/>
    <col min="4097" max="4097" width="43.42578125" style="145" customWidth="1"/>
    <col min="4098" max="4098" width="58.140625" style="145" customWidth="1"/>
    <col min="4099" max="4099" width="49" style="145" customWidth="1"/>
    <col min="4100" max="4100" width="21.85546875" style="145" customWidth="1"/>
    <col min="4101" max="4101" width="26.42578125" style="145" customWidth="1"/>
    <col min="4102" max="4102" width="36.7109375" style="145" customWidth="1"/>
    <col min="4103" max="4352" width="9.140625" style="145"/>
    <col min="4353" max="4353" width="43.42578125" style="145" customWidth="1"/>
    <col min="4354" max="4354" width="58.140625" style="145" customWidth="1"/>
    <col min="4355" max="4355" width="49" style="145" customWidth="1"/>
    <col min="4356" max="4356" width="21.85546875" style="145" customWidth="1"/>
    <col min="4357" max="4357" width="26.42578125" style="145" customWidth="1"/>
    <col min="4358" max="4358" width="36.7109375" style="145" customWidth="1"/>
    <col min="4359" max="4608" width="9.140625" style="145"/>
    <col min="4609" max="4609" width="43.42578125" style="145" customWidth="1"/>
    <col min="4610" max="4610" width="58.140625" style="145" customWidth="1"/>
    <col min="4611" max="4611" width="49" style="145" customWidth="1"/>
    <col min="4612" max="4612" width="21.85546875" style="145" customWidth="1"/>
    <col min="4613" max="4613" width="26.42578125" style="145" customWidth="1"/>
    <col min="4614" max="4614" width="36.7109375" style="145" customWidth="1"/>
    <col min="4615" max="4864" width="9.140625" style="145"/>
    <col min="4865" max="4865" width="43.42578125" style="145" customWidth="1"/>
    <col min="4866" max="4866" width="58.140625" style="145" customWidth="1"/>
    <col min="4867" max="4867" width="49" style="145" customWidth="1"/>
    <col min="4868" max="4868" width="21.85546875" style="145" customWidth="1"/>
    <col min="4869" max="4869" width="26.42578125" style="145" customWidth="1"/>
    <col min="4870" max="4870" width="36.7109375" style="145" customWidth="1"/>
    <col min="4871" max="5120" width="9.140625" style="145"/>
    <col min="5121" max="5121" width="43.42578125" style="145" customWidth="1"/>
    <col min="5122" max="5122" width="58.140625" style="145" customWidth="1"/>
    <col min="5123" max="5123" width="49" style="145" customWidth="1"/>
    <col min="5124" max="5124" width="21.85546875" style="145" customWidth="1"/>
    <col min="5125" max="5125" width="26.42578125" style="145" customWidth="1"/>
    <col min="5126" max="5126" width="36.7109375" style="145" customWidth="1"/>
    <col min="5127" max="5376" width="9.140625" style="145"/>
    <col min="5377" max="5377" width="43.42578125" style="145" customWidth="1"/>
    <col min="5378" max="5378" width="58.140625" style="145" customWidth="1"/>
    <col min="5379" max="5379" width="49" style="145" customWidth="1"/>
    <col min="5380" max="5380" width="21.85546875" style="145" customWidth="1"/>
    <col min="5381" max="5381" width="26.42578125" style="145" customWidth="1"/>
    <col min="5382" max="5382" width="36.7109375" style="145" customWidth="1"/>
    <col min="5383" max="5632" width="9.140625" style="145"/>
    <col min="5633" max="5633" width="43.42578125" style="145" customWidth="1"/>
    <col min="5634" max="5634" width="58.140625" style="145" customWidth="1"/>
    <col min="5635" max="5635" width="49" style="145" customWidth="1"/>
    <col min="5636" max="5636" width="21.85546875" style="145" customWidth="1"/>
    <col min="5637" max="5637" width="26.42578125" style="145" customWidth="1"/>
    <col min="5638" max="5638" width="36.7109375" style="145" customWidth="1"/>
    <col min="5639" max="5888" width="9.140625" style="145"/>
    <col min="5889" max="5889" width="43.42578125" style="145" customWidth="1"/>
    <col min="5890" max="5890" width="58.140625" style="145" customWidth="1"/>
    <col min="5891" max="5891" width="49" style="145" customWidth="1"/>
    <col min="5892" max="5892" width="21.85546875" style="145" customWidth="1"/>
    <col min="5893" max="5893" width="26.42578125" style="145" customWidth="1"/>
    <col min="5894" max="5894" width="36.7109375" style="145" customWidth="1"/>
    <col min="5895" max="6144" width="9.140625" style="145"/>
    <col min="6145" max="6145" width="43.42578125" style="145" customWidth="1"/>
    <col min="6146" max="6146" width="58.140625" style="145" customWidth="1"/>
    <col min="6147" max="6147" width="49" style="145" customWidth="1"/>
    <col min="6148" max="6148" width="21.85546875" style="145" customWidth="1"/>
    <col min="6149" max="6149" width="26.42578125" style="145" customWidth="1"/>
    <col min="6150" max="6150" width="36.7109375" style="145" customWidth="1"/>
    <col min="6151" max="6400" width="9.140625" style="145"/>
    <col min="6401" max="6401" width="43.42578125" style="145" customWidth="1"/>
    <col min="6402" max="6402" width="58.140625" style="145" customWidth="1"/>
    <col min="6403" max="6403" width="49" style="145" customWidth="1"/>
    <col min="6404" max="6404" width="21.85546875" style="145" customWidth="1"/>
    <col min="6405" max="6405" width="26.42578125" style="145" customWidth="1"/>
    <col min="6406" max="6406" width="36.7109375" style="145" customWidth="1"/>
    <col min="6407" max="6656" width="9.140625" style="145"/>
    <col min="6657" max="6657" width="43.42578125" style="145" customWidth="1"/>
    <col min="6658" max="6658" width="58.140625" style="145" customWidth="1"/>
    <col min="6659" max="6659" width="49" style="145" customWidth="1"/>
    <col min="6660" max="6660" width="21.85546875" style="145" customWidth="1"/>
    <col min="6661" max="6661" width="26.42578125" style="145" customWidth="1"/>
    <col min="6662" max="6662" width="36.7109375" style="145" customWidth="1"/>
    <col min="6663" max="6912" width="9.140625" style="145"/>
    <col min="6913" max="6913" width="43.42578125" style="145" customWidth="1"/>
    <col min="6914" max="6914" width="58.140625" style="145" customWidth="1"/>
    <col min="6915" max="6915" width="49" style="145" customWidth="1"/>
    <col min="6916" max="6916" width="21.85546875" style="145" customWidth="1"/>
    <col min="6917" max="6917" width="26.42578125" style="145" customWidth="1"/>
    <col min="6918" max="6918" width="36.7109375" style="145" customWidth="1"/>
    <col min="6919" max="7168" width="9.140625" style="145"/>
    <col min="7169" max="7169" width="43.42578125" style="145" customWidth="1"/>
    <col min="7170" max="7170" width="58.140625" style="145" customWidth="1"/>
    <col min="7171" max="7171" width="49" style="145" customWidth="1"/>
    <col min="7172" max="7172" width="21.85546875" style="145" customWidth="1"/>
    <col min="7173" max="7173" width="26.42578125" style="145" customWidth="1"/>
    <col min="7174" max="7174" width="36.7109375" style="145" customWidth="1"/>
    <col min="7175" max="7424" width="9.140625" style="145"/>
    <col min="7425" max="7425" width="43.42578125" style="145" customWidth="1"/>
    <col min="7426" max="7426" width="58.140625" style="145" customWidth="1"/>
    <col min="7427" max="7427" width="49" style="145" customWidth="1"/>
    <col min="7428" max="7428" width="21.85546875" style="145" customWidth="1"/>
    <col min="7429" max="7429" width="26.42578125" style="145" customWidth="1"/>
    <col min="7430" max="7430" width="36.7109375" style="145" customWidth="1"/>
    <col min="7431" max="7680" width="9.140625" style="145"/>
    <col min="7681" max="7681" width="43.42578125" style="145" customWidth="1"/>
    <col min="7682" max="7682" width="58.140625" style="145" customWidth="1"/>
    <col min="7683" max="7683" width="49" style="145" customWidth="1"/>
    <col min="7684" max="7684" width="21.85546875" style="145" customWidth="1"/>
    <col min="7685" max="7685" width="26.42578125" style="145" customWidth="1"/>
    <col min="7686" max="7686" width="36.7109375" style="145" customWidth="1"/>
    <col min="7687" max="7936" width="9.140625" style="145"/>
    <col min="7937" max="7937" width="43.42578125" style="145" customWidth="1"/>
    <col min="7938" max="7938" width="58.140625" style="145" customWidth="1"/>
    <col min="7939" max="7939" width="49" style="145" customWidth="1"/>
    <col min="7940" max="7940" width="21.85546875" style="145" customWidth="1"/>
    <col min="7941" max="7941" width="26.42578125" style="145" customWidth="1"/>
    <col min="7942" max="7942" width="36.7109375" style="145" customWidth="1"/>
    <col min="7943" max="8192" width="9.140625" style="145"/>
    <col min="8193" max="8193" width="43.42578125" style="145" customWidth="1"/>
    <col min="8194" max="8194" width="58.140625" style="145" customWidth="1"/>
    <col min="8195" max="8195" width="49" style="145" customWidth="1"/>
    <col min="8196" max="8196" width="21.85546875" style="145" customWidth="1"/>
    <col min="8197" max="8197" width="26.42578125" style="145" customWidth="1"/>
    <col min="8198" max="8198" width="36.7109375" style="145" customWidth="1"/>
    <col min="8199" max="8448" width="9.140625" style="145"/>
    <col min="8449" max="8449" width="43.42578125" style="145" customWidth="1"/>
    <col min="8450" max="8450" width="58.140625" style="145" customWidth="1"/>
    <col min="8451" max="8451" width="49" style="145" customWidth="1"/>
    <col min="8452" max="8452" width="21.85546875" style="145" customWidth="1"/>
    <col min="8453" max="8453" width="26.42578125" style="145" customWidth="1"/>
    <col min="8454" max="8454" width="36.7109375" style="145" customWidth="1"/>
    <col min="8455" max="8704" width="9.140625" style="145"/>
    <col min="8705" max="8705" width="43.42578125" style="145" customWidth="1"/>
    <col min="8706" max="8706" width="58.140625" style="145" customWidth="1"/>
    <col min="8707" max="8707" width="49" style="145" customWidth="1"/>
    <col min="8708" max="8708" width="21.85546875" style="145" customWidth="1"/>
    <col min="8709" max="8709" width="26.42578125" style="145" customWidth="1"/>
    <col min="8710" max="8710" width="36.7109375" style="145" customWidth="1"/>
    <col min="8711" max="8960" width="9.140625" style="145"/>
    <col min="8961" max="8961" width="43.42578125" style="145" customWidth="1"/>
    <col min="8962" max="8962" width="58.140625" style="145" customWidth="1"/>
    <col min="8963" max="8963" width="49" style="145" customWidth="1"/>
    <col min="8964" max="8964" width="21.85546875" style="145" customWidth="1"/>
    <col min="8965" max="8965" width="26.42578125" style="145" customWidth="1"/>
    <col min="8966" max="8966" width="36.7109375" style="145" customWidth="1"/>
    <col min="8967" max="9216" width="9.140625" style="145"/>
    <col min="9217" max="9217" width="43.42578125" style="145" customWidth="1"/>
    <col min="9218" max="9218" width="58.140625" style="145" customWidth="1"/>
    <col min="9219" max="9219" width="49" style="145" customWidth="1"/>
    <col min="9220" max="9220" width="21.85546875" style="145" customWidth="1"/>
    <col min="9221" max="9221" width="26.42578125" style="145" customWidth="1"/>
    <col min="9222" max="9222" width="36.7109375" style="145" customWidth="1"/>
    <col min="9223" max="9472" width="9.140625" style="145"/>
    <col min="9473" max="9473" width="43.42578125" style="145" customWidth="1"/>
    <col min="9474" max="9474" width="58.140625" style="145" customWidth="1"/>
    <col min="9475" max="9475" width="49" style="145" customWidth="1"/>
    <col min="9476" max="9476" width="21.85546875" style="145" customWidth="1"/>
    <col min="9477" max="9477" width="26.42578125" style="145" customWidth="1"/>
    <col min="9478" max="9478" width="36.7109375" style="145" customWidth="1"/>
    <col min="9479" max="9728" width="9.140625" style="145"/>
    <col min="9729" max="9729" width="43.42578125" style="145" customWidth="1"/>
    <col min="9730" max="9730" width="58.140625" style="145" customWidth="1"/>
    <col min="9731" max="9731" width="49" style="145" customWidth="1"/>
    <col min="9732" max="9732" width="21.85546875" style="145" customWidth="1"/>
    <col min="9733" max="9733" width="26.42578125" style="145" customWidth="1"/>
    <col min="9734" max="9734" width="36.7109375" style="145" customWidth="1"/>
    <col min="9735" max="9984" width="9.140625" style="145"/>
    <col min="9985" max="9985" width="43.42578125" style="145" customWidth="1"/>
    <col min="9986" max="9986" width="58.140625" style="145" customWidth="1"/>
    <col min="9987" max="9987" width="49" style="145" customWidth="1"/>
    <col min="9988" max="9988" width="21.85546875" style="145" customWidth="1"/>
    <col min="9989" max="9989" width="26.42578125" style="145" customWidth="1"/>
    <col min="9990" max="9990" width="36.7109375" style="145" customWidth="1"/>
    <col min="9991" max="10240" width="9.140625" style="145"/>
    <col min="10241" max="10241" width="43.42578125" style="145" customWidth="1"/>
    <col min="10242" max="10242" width="58.140625" style="145" customWidth="1"/>
    <col min="10243" max="10243" width="49" style="145" customWidth="1"/>
    <col min="10244" max="10244" width="21.85546875" style="145" customWidth="1"/>
    <col min="10245" max="10245" width="26.42578125" style="145" customWidth="1"/>
    <col min="10246" max="10246" width="36.7109375" style="145" customWidth="1"/>
    <col min="10247" max="10496" width="9.140625" style="145"/>
    <col min="10497" max="10497" width="43.42578125" style="145" customWidth="1"/>
    <col min="10498" max="10498" width="58.140625" style="145" customWidth="1"/>
    <col min="10499" max="10499" width="49" style="145" customWidth="1"/>
    <col min="10500" max="10500" width="21.85546875" style="145" customWidth="1"/>
    <col min="10501" max="10501" width="26.42578125" style="145" customWidth="1"/>
    <col min="10502" max="10502" width="36.7109375" style="145" customWidth="1"/>
    <col min="10503" max="10752" width="9.140625" style="145"/>
    <col min="10753" max="10753" width="43.42578125" style="145" customWidth="1"/>
    <col min="10754" max="10754" width="58.140625" style="145" customWidth="1"/>
    <col min="10755" max="10755" width="49" style="145" customWidth="1"/>
    <col min="10756" max="10756" width="21.85546875" style="145" customWidth="1"/>
    <col min="10757" max="10757" width="26.42578125" style="145" customWidth="1"/>
    <col min="10758" max="10758" width="36.7109375" style="145" customWidth="1"/>
    <col min="10759" max="11008" width="9.140625" style="145"/>
    <col min="11009" max="11009" width="43.42578125" style="145" customWidth="1"/>
    <col min="11010" max="11010" width="58.140625" style="145" customWidth="1"/>
    <col min="11011" max="11011" width="49" style="145" customWidth="1"/>
    <col min="11012" max="11012" width="21.85546875" style="145" customWidth="1"/>
    <col min="11013" max="11013" width="26.42578125" style="145" customWidth="1"/>
    <col min="11014" max="11014" width="36.7109375" style="145" customWidth="1"/>
    <col min="11015" max="11264" width="9.140625" style="145"/>
    <col min="11265" max="11265" width="43.42578125" style="145" customWidth="1"/>
    <col min="11266" max="11266" width="58.140625" style="145" customWidth="1"/>
    <col min="11267" max="11267" width="49" style="145" customWidth="1"/>
    <col min="11268" max="11268" width="21.85546875" style="145" customWidth="1"/>
    <col min="11269" max="11269" width="26.42578125" style="145" customWidth="1"/>
    <col min="11270" max="11270" width="36.7109375" style="145" customWidth="1"/>
    <col min="11271" max="11520" width="9.140625" style="145"/>
    <col min="11521" max="11521" width="43.42578125" style="145" customWidth="1"/>
    <col min="11522" max="11522" width="58.140625" style="145" customWidth="1"/>
    <col min="11523" max="11523" width="49" style="145" customWidth="1"/>
    <col min="11524" max="11524" width="21.85546875" style="145" customWidth="1"/>
    <col min="11525" max="11525" width="26.42578125" style="145" customWidth="1"/>
    <col min="11526" max="11526" width="36.7109375" style="145" customWidth="1"/>
    <col min="11527" max="11776" width="9.140625" style="145"/>
    <col min="11777" max="11777" width="43.42578125" style="145" customWidth="1"/>
    <col min="11778" max="11778" width="58.140625" style="145" customWidth="1"/>
    <col min="11779" max="11779" width="49" style="145" customWidth="1"/>
    <col min="11780" max="11780" width="21.85546875" style="145" customWidth="1"/>
    <col min="11781" max="11781" width="26.42578125" style="145" customWidth="1"/>
    <col min="11782" max="11782" width="36.7109375" style="145" customWidth="1"/>
    <col min="11783" max="12032" width="9.140625" style="145"/>
    <col min="12033" max="12033" width="43.42578125" style="145" customWidth="1"/>
    <col min="12034" max="12034" width="58.140625" style="145" customWidth="1"/>
    <col min="12035" max="12035" width="49" style="145" customWidth="1"/>
    <col min="12036" max="12036" width="21.85546875" style="145" customWidth="1"/>
    <col min="12037" max="12037" width="26.42578125" style="145" customWidth="1"/>
    <col min="12038" max="12038" width="36.7109375" style="145" customWidth="1"/>
    <col min="12039" max="12288" width="9.140625" style="145"/>
    <col min="12289" max="12289" width="43.42578125" style="145" customWidth="1"/>
    <col min="12290" max="12290" width="58.140625" style="145" customWidth="1"/>
    <col min="12291" max="12291" width="49" style="145" customWidth="1"/>
    <col min="12292" max="12292" width="21.85546875" style="145" customWidth="1"/>
    <col min="12293" max="12293" width="26.42578125" style="145" customWidth="1"/>
    <col min="12294" max="12294" width="36.7109375" style="145" customWidth="1"/>
    <col min="12295" max="12544" width="9.140625" style="145"/>
    <col min="12545" max="12545" width="43.42578125" style="145" customWidth="1"/>
    <col min="12546" max="12546" width="58.140625" style="145" customWidth="1"/>
    <col min="12547" max="12547" width="49" style="145" customWidth="1"/>
    <col min="12548" max="12548" width="21.85546875" style="145" customWidth="1"/>
    <col min="12549" max="12549" width="26.42578125" style="145" customWidth="1"/>
    <col min="12550" max="12550" width="36.7109375" style="145" customWidth="1"/>
    <col min="12551" max="12800" width="9.140625" style="145"/>
    <col min="12801" max="12801" width="43.42578125" style="145" customWidth="1"/>
    <col min="12802" max="12802" width="58.140625" style="145" customWidth="1"/>
    <col min="12803" max="12803" width="49" style="145" customWidth="1"/>
    <col min="12804" max="12804" width="21.85546875" style="145" customWidth="1"/>
    <col min="12805" max="12805" width="26.42578125" style="145" customWidth="1"/>
    <col min="12806" max="12806" width="36.7109375" style="145" customWidth="1"/>
    <col min="12807" max="13056" width="9.140625" style="145"/>
    <col min="13057" max="13057" width="43.42578125" style="145" customWidth="1"/>
    <col min="13058" max="13058" width="58.140625" style="145" customWidth="1"/>
    <col min="13059" max="13059" width="49" style="145" customWidth="1"/>
    <col min="13060" max="13060" width="21.85546875" style="145" customWidth="1"/>
    <col min="13061" max="13061" width="26.42578125" style="145" customWidth="1"/>
    <col min="13062" max="13062" width="36.7109375" style="145" customWidth="1"/>
    <col min="13063" max="13312" width="9.140625" style="145"/>
    <col min="13313" max="13313" width="43.42578125" style="145" customWidth="1"/>
    <col min="13314" max="13314" width="58.140625" style="145" customWidth="1"/>
    <col min="13315" max="13315" width="49" style="145" customWidth="1"/>
    <col min="13316" max="13316" width="21.85546875" style="145" customWidth="1"/>
    <col min="13317" max="13317" width="26.42578125" style="145" customWidth="1"/>
    <col min="13318" max="13318" width="36.7109375" style="145" customWidth="1"/>
    <col min="13319" max="13568" width="9.140625" style="145"/>
    <col min="13569" max="13569" width="43.42578125" style="145" customWidth="1"/>
    <col min="13570" max="13570" width="58.140625" style="145" customWidth="1"/>
    <col min="13571" max="13571" width="49" style="145" customWidth="1"/>
    <col min="13572" max="13572" width="21.85546875" style="145" customWidth="1"/>
    <col min="13573" max="13573" width="26.42578125" style="145" customWidth="1"/>
    <col min="13574" max="13574" width="36.7109375" style="145" customWidth="1"/>
    <col min="13575" max="13824" width="9.140625" style="145"/>
    <col min="13825" max="13825" width="43.42578125" style="145" customWidth="1"/>
    <col min="13826" max="13826" width="58.140625" style="145" customWidth="1"/>
    <col min="13827" max="13827" width="49" style="145" customWidth="1"/>
    <col min="13828" max="13828" width="21.85546875" style="145" customWidth="1"/>
    <col min="13829" max="13829" width="26.42578125" style="145" customWidth="1"/>
    <col min="13830" max="13830" width="36.7109375" style="145" customWidth="1"/>
    <col min="13831" max="14080" width="9.140625" style="145"/>
    <col min="14081" max="14081" width="43.42578125" style="145" customWidth="1"/>
    <col min="14082" max="14082" width="58.140625" style="145" customWidth="1"/>
    <col min="14083" max="14083" width="49" style="145" customWidth="1"/>
    <col min="14084" max="14084" width="21.85546875" style="145" customWidth="1"/>
    <col min="14085" max="14085" width="26.42578125" style="145" customWidth="1"/>
    <col min="14086" max="14086" width="36.7109375" style="145" customWidth="1"/>
    <col min="14087" max="14336" width="9.140625" style="145"/>
    <col min="14337" max="14337" width="43.42578125" style="145" customWidth="1"/>
    <col min="14338" max="14338" width="58.140625" style="145" customWidth="1"/>
    <col min="14339" max="14339" width="49" style="145" customWidth="1"/>
    <col min="14340" max="14340" width="21.85546875" style="145" customWidth="1"/>
    <col min="14341" max="14341" width="26.42578125" style="145" customWidth="1"/>
    <col min="14342" max="14342" width="36.7109375" style="145" customWidth="1"/>
    <col min="14343" max="14592" width="9.140625" style="145"/>
    <col min="14593" max="14593" width="43.42578125" style="145" customWidth="1"/>
    <col min="14594" max="14594" width="58.140625" style="145" customWidth="1"/>
    <col min="14595" max="14595" width="49" style="145" customWidth="1"/>
    <col min="14596" max="14596" width="21.85546875" style="145" customWidth="1"/>
    <col min="14597" max="14597" width="26.42578125" style="145" customWidth="1"/>
    <col min="14598" max="14598" width="36.7109375" style="145" customWidth="1"/>
    <col min="14599" max="14848" width="9.140625" style="145"/>
    <col min="14849" max="14849" width="43.42578125" style="145" customWidth="1"/>
    <col min="14850" max="14850" width="58.140625" style="145" customWidth="1"/>
    <col min="14851" max="14851" width="49" style="145" customWidth="1"/>
    <col min="14852" max="14852" width="21.85546875" style="145" customWidth="1"/>
    <col min="14853" max="14853" width="26.42578125" style="145" customWidth="1"/>
    <col min="14854" max="14854" width="36.7109375" style="145" customWidth="1"/>
    <col min="14855" max="15104" width="9.140625" style="145"/>
    <col min="15105" max="15105" width="43.42578125" style="145" customWidth="1"/>
    <col min="15106" max="15106" width="58.140625" style="145" customWidth="1"/>
    <col min="15107" max="15107" width="49" style="145" customWidth="1"/>
    <col min="15108" max="15108" width="21.85546875" style="145" customWidth="1"/>
    <col min="15109" max="15109" width="26.42578125" style="145" customWidth="1"/>
    <col min="15110" max="15110" width="36.7109375" style="145" customWidth="1"/>
    <col min="15111" max="15360" width="9.140625" style="145"/>
    <col min="15361" max="15361" width="43.42578125" style="145" customWidth="1"/>
    <col min="15362" max="15362" width="58.140625" style="145" customWidth="1"/>
    <col min="15363" max="15363" width="49" style="145" customWidth="1"/>
    <col min="15364" max="15364" width="21.85546875" style="145" customWidth="1"/>
    <col min="15365" max="15365" width="26.42578125" style="145" customWidth="1"/>
    <col min="15366" max="15366" width="36.7109375" style="145" customWidth="1"/>
    <col min="15367" max="15616" width="9.140625" style="145"/>
    <col min="15617" max="15617" width="43.42578125" style="145" customWidth="1"/>
    <col min="15618" max="15618" width="58.140625" style="145" customWidth="1"/>
    <col min="15619" max="15619" width="49" style="145" customWidth="1"/>
    <col min="15620" max="15620" width="21.85546875" style="145" customWidth="1"/>
    <col min="15621" max="15621" width="26.42578125" style="145" customWidth="1"/>
    <col min="15622" max="15622" width="36.7109375" style="145" customWidth="1"/>
    <col min="15623" max="15872" width="9.140625" style="145"/>
    <col min="15873" max="15873" width="43.42578125" style="145" customWidth="1"/>
    <col min="15874" max="15874" width="58.140625" style="145" customWidth="1"/>
    <col min="15875" max="15875" width="49" style="145" customWidth="1"/>
    <col min="15876" max="15876" width="21.85546875" style="145" customWidth="1"/>
    <col min="15877" max="15877" width="26.42578125" style="145" customWidth="1"/>
    <col min="15878" max="15878" width="36.7109375" style="145" customWidth="1"/>
    <col min="15879" max="16128" width="9.140625" style="145"/>
    <col min="16129" max="16129" width="43.42578125" style="145" customWidth="1"/>
    <col min="16130" max="16130" width="58.140625" style="145" customWidth="1"/>
    <col min="16131" max="16131" width="49" style="145" customWidth="1"/>
    <col min="16132" max="16132" width="21.85546875" style="145" customWidth="1"/>
    <col min="16133" max="16133" width="26.42578125" style="145" customWidth="1"/>
    <col min="16134" max="16134" width="36.7109375" style="145" customWidth="1"/>
    <col min="16135" max="16384" width="9.140625" style="145"/>
  </cols>
  <sheetData>
    <row r="1" spans="1:16" ht="26.25" x14ac:dyDescent="0.25">
      <c r="A1" s="90" t="s">
        <v>140</v>
      </c>
      <c r="B1" s="90"/>
      <c r="C1" s="90"/>
      <c r="D1" s="165"/>
      <c r="E1" s="165"/>
      <c r="F1" s="165"/>
      <c r="G1" s="165"/>
      <c r="H1" s="165"/>
    </row>
    <row r="2" spans="1:16" s="100" customFormat="1" ht="20.25" x14ac:dyDescent="0.25">
      <c r="A2" s="106" t="s">
        <v>146</v>
      </c>
      <c r="B2" s="106"/>
      <c r="C2" s="106"/>
      <c r="D2" s="104"/>
      <c r="E2" s="104"/>
      <c r="F2" s="104"/>
      <c r="G2" s="104"/>
      <c r="H2" s="104"/>
    </row>
    <row r="3" spans="1:16" s="100" customFormat="1" ht="20.25" x14ac:dyDescent="0.25">
      <c r="A3" s="106" t="s">
        <v>147</v>
      </c>
      <c r="B3" s="106"/>
      <c r="C3" s="106"/>
      <c r="D3" s="104"/>
      <c r="E3" s="104"/>
      <c r="F3" s="104"/>
      <c r="G3" s="104"/>
      <c r="H3" s="104"/>
      <c r="I3" s="103"/>
      <c r="J3" s="103"/>
      <c r="K3" s="103"/>
      <c r="L3" s="103"/>
      <c r="M3" s="103"/>
      <c r="N3" s="103"/>
      <c r="O3" s="103"/>
      <c r="P3" s="103"/>
    </row>
    <row r="4" spans="1:16" ht="20.25" customHeight="1" x14ac:dyDescent="0.25">
      <c r="A4" s="151" t="str">
        <f>Title!A2</f>
        <v>Work Indent No.: KPTCL/2026-27/EL/WORK_INDENT3920</v>
      </c>
      <c r="B4" s="151"/>
      <c r="C4" s="151"/>
      <c r="D4" s="346"/>
      <c r="E4" s="165"/>
      <c r="F4" s="165"/>
      <c r="G4" s="165"/>
      <c r="H4" s="165"/>
    </row>
    <row r="5" spans="1:16" ht="99" customHeight="1" x14ac:dyDescent="0.25">
      <c r="A5" s="194" t="str">
        <f>Title!A3</f>
        <v>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v>
      </c>
      <c r="B5" s="194"/>
      <c r="C5" s="194"/>
      <c r="D5" s="347"/>
      <c r="E5" s="165"/>
      <c r="F5" s="165"/>
      <c r="G5" s="165"/>
      <c r="H5" s="165"/>
    </row>
    <row r="6" spans="1:16" x14ac:dyDescent="0.25">
      <c r="D6" s="165"/>
      <c r="E6" s="165"/>
      <c r="F6" s="165"/>
      <c r="G6" s="165"/>
      <c r="H6" s="165"/>
    </row>
    <row r="7" spans="1:16" x14ac:dyDescent="0.25">
      <c r="A7" s="254" t="s">
        <v>148</v>
      </c>
      <c r="B7" s="254"/>
      <c r="C7" s="254"/>
      <c r="D7" s="165"/>
      <c r="E7" s="165"/>
      <c r="F7" s="165"/>
      <c r="G7" s="165"/>
      <c r="H7" s="165"/>
    </row>
    <row r="8" spans="1:16" x14ac:dyDescent="0.25">
      <c r="A8" s="165"/>
      <c r="B8" s="165"/>
      <c r="C8" s="165"/>
      <c r="D8" s="165"/>
      <c r="E8" s="165"/>
      <c r="F8" s="165"/>
      <c r="G8" s="165"/>
      <c r="H8" s="165"/>
    </row>
    <row r="9" spans="1:16" ht="16.5" thickBot="1" x14ac:dyDescent="0.3">
      <c r="A9" s="145" t="s">
        <v>6</v>
      </c>
      <c r="C9" s="145" t="s">
        <v>14</v>
      </c>
    </row>
    <row r="10" spans="1:16" ht="76.5" customHeight="1" thickBot="1" x14ac:dyDescent="0.3">
      <c r="A10" s="693"/>
      <c r="C10" s="214" t="str">
        <f>BPS!B17</f>
        <v>The Chief Engineer (Elect.),
Transmission(Operations) Zone, KPTCL,
Prasarana Bhavana, Third Floor, Santhepete, 
B.M.Road, Hassan-573201</v>
      </c>
    </row>
    <row r="12" spans="1:16" s="165" customFormat="1" ht="27" customHeight="1" x14ac:dyDescent="0.25">
      <c r="A12" s="348" t="s">
        <v>149</v>
      </c>
      <c r="B12" s="348"/>
      <c r="C12" s="348"/>
    </row>
    <row r="13" spans="1:16" s="149" customFormat="1" ht="35.25" customHeight="1" x14ac:dyDescent="0.25">
      <c r="A13" s="349" t="s">
        <v>97</v>
      </c>
      <c r="B13" s="349" t="s">
        <v>150</v>
      </c>
      <c r="C13" s="349" t="s">
        <v>151</v>
      </c>
    </row>
    <row r="14" spans="1:16" ht="31.5" customHeight="1" x14ac:dyDescent="0.25">
      <c r="A14" s="687"/>
      <c r="B14" s="687"/>
      <c r="C14" s="687"/>
    </row>
    <row r="15" spans="1:16" ht="31.5" customHeight="1" x14ac:dyDescent="0.25">
      <c r="A15" s="687"/>
      <c r="B15" s="687"/>
      <c r="C15" s="687"/>
    </row>
    <row r="16" spans="1:16" ht="31.5" customHeight="1" x14ac:dyDescent="0.25">
      <c r="A16" s="687"/>
      <c r="B16" s="687"/>
      <c r="C16" s="687"/>
    </row>
    <row r="17" spans="1:3" ht="31.5" customHeight="1" x14ac:dyDescent="0.25">
      <c r="A17" s="687"/>
      <c r="B17" s="687"/>
      <c r="C17" s="687"/>
    </row>
    <row r="18" spans="1:3" ht="31.5" customHeight="1" x14ac:dyDescent="0.25">
      <c r="A18" s="687"/>
      <c r="B18" s="687"/>
      <c r="C18" s="687"/>
    </row>
    <row r="19" spans="1:3" ht="31.5" customHeight="1" x14ac:dyDescent="0.25">
      <c r="A19" s="687"/>
      <c r="B19" s="687"/>
      <c r="C19" s="687"/>
    </row>
    <row r="20" spans="1:3" ht="31.5" customHeight="1" x14ac:dyDescent="0.25">
      <c r="A20" s="687"/>
      <c r="B20" s="687"/>
      <c r="C20" s="687"/>
    </row>
    <row r="21" spans="1:3" ht="31.5" customHeight="1" x14ac:dyDescent="0.25">
      <c r="A21" s="687"/>
      <c r="B21" s="687"/>
      <c r="C21" s="687"/>
    </row>
    <row r="22" spans="1:3" ht="31.5" customHeight="1" x14ac:dyDescent="0.25">
      <c r="A22" s="687"/>
      <c r="B22" s="687"/>
      <c r="C22" s="687"/>
    </row>
    <row r="23" spans="1:3" ht="31.5" customHeight="1" x14ac:dyDescent="0.25">
      <c r="A23" s="687"/>
      <c r="B23" s="687"/>
      <c r="C23" s="687"/>
    </row>
    <row r="24" spans="1:3" ht="31.5" customHeight="1" x14ac:dyDescent="0.25">
      <c r="A24" s="687"/>
      <c r="B24" s="687"/>
      <c r="C24" s="687"/>
    </row>
    <row r="25" spans="1:3" ht="31.5" customHeight="1" x14ac:dyDescent="0.25">
      <c r="A25" s="687"/>
      <c r="B25" s="687"/>
      <c r="C25" s="687"/>
    </row>
    <row r="26" spans="1:3" ht="31.5" customHeight="1" x14ac:dyDescent="0.25">
      <c r="A26" s="687"/>
      <c r="B26" s="687"/>
      <c r="C26" s="687"/>
    </row>
    <row r="27" spans="1:3" ht="31.5" customHeight="1" x14ac:dyDescent="0.25">
      <c r="A27" s="687"/>
      <c r="B27" s="687"/>
      <c r="C27" s="687"/>
    </row>
    <row r="28" spans="1:3" ht="31.5" customHeight="1" x14ac:dyDescent="0.25">
      <c r="A28" s="687"/>
      <c r="B28" s="687"/>
      <c r="C28" s="687"/>
    </row>
    <row r="29" spans="1:3" ht="31.5" customHeight="1" x14ac:dyDescent="0.25">
      <c r="A29" s="687"/>
      <c r="B29" s="687"/>
      <c r="C29" s="687"/>
    </row>
    <row r="30" spans="1:3" ht="31.5" customHeight="1" x14ac:dyDescent="0.25">
      <c r="A30" s="687"/>
      <c r="B30" s="687"/>
      <c r="C30" s="687"/>
    </row>
    <row r="31" spans="1:3" ht="31.5" customHeight="1" x14ac:dyDescent="0.25">
      <c r="A31" s="687"/>
      <c r="B31" s="687"/>
      <c r="C31" s="687"/>
    </row>
    <row r="32" spans="1:3" ht="31.5" customHeight="1" x14ac:dyDescent="0.25">
      <c r="A32" s="687"/>
      <c r="B32" s="687"/>
      <c r="C32" s="687"/>
    </row>
    <row r="33" spans="1:3" ht="31.5" customHeight="1" x14ac:dyDescent="0.25">
      <c r="A33" s="687"/>
      <c r="B33" s="687"/>
      <c r="C33" s="687"/>
    </row>
    <row r="34" spans="1:3" ht="31.5" customHeight="1" x14ac:dyDescent="0.25">
      <c r="A34" s="687"/>
      <c r="B34" s="687"/>
      <c r="C34" s="687"/>
    </row>
    <row r="36" spans="1:3" ht="28.5" customHeight="1" x14ac:dyDescent="0.25">
      <c r="A36" s="270" t="s">
        <v>74</v>
      </c>
      <c r="B36" s="687"/>
    </row>
    <row r="37" spans="1:3" ht="28.5" customHeight="1" x14ac:dyDescent="0.25">
      <c r="A37" s="270" t="s">
        <v>76</v>
      </c>
      <c r="B37" s="687"/>
    </row>
    <row r="38" spans="1:3" ht="28.5" customHeight="1" x14ac:dyDescent="0.25">
      <c r="A38" s="270" t="s">
        <v>77</v>
      </c>
      <c r="B38" s="687"/>
    </row>
    <row r="39" spans="1:3" ht="28.5" customHeight="1" x14ac:dyDescent="0.25">
      <c r="A39" s="270" t="s">
        <v>88</v>
      </c>
      <c r="B39" s="687"/>
    </row>
    <row r="40" spans="1:3" ht="28.5" customHeight="1" x14ac:dyDescent="0.25">
      <c r="A40" s="270" t="s">
        <v>152</v>
      </c>
      <c r="B40" s="687"/>
    </row>
  </sheetData>
  <sheetProtection algorithmName="SHA-512" hashValue="J0KrjIcKC3uCfc5a2b6Hay11yaszP53bJ5mumN5PwtPrVWGpWt9bwcL01nGG9ZEJE+9OlIvFlDD5bkr3fHFH7Q==" saltValue="IzpvPZbaVsp98Q1uM+Jb4g==" spinCount="100000" sheet="1" objects="1" scenarios="1"/>
  <mergeCells count="7">
    <mergeCell ref="A12:C12"/>
    <mergeCell ref="A1:C1"/>
    <mergeCell ref="A2:C2"/>
    <mergeCell ref="A3:C3"/>
    <mergeCell ref="A7:C7"/>
    <mergeCell ref="A5:C5"/>
    <mergeCell ref="A4:C4"/>
  </mergeCells>
  <pageMargins left="0.15748031496062992" right="0.15748031496062992" top="0.15748031496062992" bottom="0.15748031496062992" header="0.17" footer="0.15748031496062992"/>
  <pageSetup paperSize="9" scale="85"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M80"/>
  <sheetViews>
    <sheetView view="pageBreakPreview" topLeftCell="A67" zoomScale="80" zoomScaleNormal="70" zoomScaleSheetLayoutView="80" workbookViewId="0">
      <selection activeCell="D71" sqref="D71"/>
    </sheetView>
  </sheetViews>
  <sheetFormatPr defaultRowHeight="15.75" x14ac:dyDescent="0.25"/>
  <cols>
    <col min="1" max="1" width="27.5703125" style="145" customWidth="1"/>
    <col min="2" max="2" width="43.5703125" style="145" customWidth="1"/>
    <col min="3" max="3" width="43" style="145" customWidth="1"/>
    <col min="4" max="5" width="19.85546875" style="145" customWidth="1"/>
    <col min="6" max="6" width="33.140625" style="145" customWidth="1"/>
    <col min="7" max="7" width="33.7109375" style="145" customWidth="1"/>
    <col min="8" max="8" width="24.42578125" style="145" customWidth="1"/>
    <col min="9" max="9" width="22.85546875" style="145" customWidth="1"/>
    <col min="10" max="10" width="53.42578125" style="145" customWidth="1"/>
    <col min="11" max="11" width="23.85546875" style="145" customWidth="1"/>
    <col min="12" max="257" width="9.140625" style="145"/>
    <col min="258" max="258" width="10" style="145" customWidth="1"/>
    <col min="259" max="259" width="27" style="145" customWidth="1"/>
    <col min="260" max="260" width="33.85546875" style="145" customWidth="1"/>
    <col min="261" max="261" width="51.28515625" style="145" customWidth="1"/>
    <col min="262" max="262" width="22.7109375" style="145" customWidth="1"/>
    <col min="263" max="263" width="24.42578125" style="145" customWidth="1"/>
    <col min="264" max="264" width="22.85546875" style="145" customWidth="1"/>
    <col min="265" max="265" width="32" style="145" customWidth="1"/>
    <col min="266" max="266" width="23.85546875" style="145" customWidth="1"/>
    <col min="267" max="267" width="22" style="145" customWidth="1"/>
    <col min="268" max="513" width="9.140625" style="145"/>
    <col min="514" max="514" width="10" style="145" customWidth="1"/>
    <col min="515" max="515" width="27" style="145" customWidth="1"/>
    <col min="516" max="516" width="33.85546875" style="145" customWidth="1"/>
    <col min="517" max="517" width="51.28515625" style="145" customWidth="1"/>
    <col min="518" max="518" width="22.7109375" style="145" customWidth="1"/>
    <col min="519" max="519" width="24.42578125" style="145" customWidth="1"/>
    <col min="520" max="520" width="22.85546875" style="145" customWidth="1"/>
    <col min="521" max="521" width="32" style="145" customWidth="1"/>
    <col min="522" max="522" width="23.85546875" style="145" customWidth="1"/>
    <col min="523" max="523" width="22" style="145" customWidth="1"/>
    <col min="524" max="769" width="9.140625" style="145"/>
    <col min="770" max="770" width="10" style="145" customWidth="1"/>
    <col min="771" max="771" width="27" style="145" customWidth="1"/>
    <col min="772" max="772" width="33.85546875" style="145" customWidth="1"/>
    <col min="773" max="773" width="51.28515625" style="145" customWidth="1"/>
    <col min="774" max="774" width="22.7109375" style="145" customWidth="1"/>
    <col min="775" max="775" width="24.42578125" style="145" customWidth="1"/>
    <col min="776" max="776" width="22.85546875" style="145" customWidth="1"/>
    <col min="777" max="777" width="32" style="145" customWidth="1"/>
    <col min="778" max="778" width="23.85546875" style="145" customWidth="1"/>
    <col min="779" max="779" width="22" style="145" customWidth="1"/>
    <col min="780" max="1025" width="9.140625" style="145"/>
    <col min="1026" max="1026" width="10" style="145" customWidth="1"/>
    <col min="1027" max="1027" width="27" style="145" customWidth="1"/>
    <col min="1028" max="1028" width="33.85546875" style="145" customWidth="1"/>
    <col min="1029" max="1029" width="51.28515625" style="145" customWidth="1"/>
    <col min="1030" max="1030" width="22.7109375" style="145" customWidth="1"/>
    <col min="1031" max="1031" width="24.42578125" style="145" customWidth="1"/>
    <col min="1032" max="1032" width="22.85546875" style="145" customWidth="1"/>
    <col min="1033" max="1033" width="32" style="145" customWidth="1"/>
    <col min="1034" max="1034" width="23.85546875" style="145" customWidth="1"/>
    <col min="1035" max="1035" width="22" style="145" customWidth="1"/>
    <col min="1036" max="1281" width="9.140625" style="145"/>
    <col min="1282" max="1282" width="10" style="145" customWidth="1"/>
    <col min="1283" max="1283" width="27" style="145" customWidth="1"/>
    <col min="1284" max="1284" width="33.85546875" style="145" customWidth="1"/>
    <col min="1285" max="1285" width="51.28515625" style="145" customWidth="1"/>
    <col min="1286" max="1286" width="22.7109375" style="145" customWidth="1"/>
    <col min="1287" max="1287" width="24.42578125" style="145" customWidth="1"/>
    <col min="1288" max="1288" width="22.85546875" style="145" customWidth="1"/>
    <col min="1289" max="1289" width="32" style="145" customWidth="1"/>
    <col min="1290" max="1290" width="23.85546875" style="145" customWidth="1"/>
    <col min="1291" max="1291" width="22" style="145" customWidth="1"/>
    <col min="1292" max="1537" width="9.140625" style="145"/>
    <col min="1538" max="1538" width="10" style="145" customWidth="1"/>
    <col min="1539" max="1539" width="27" style="145" customWidth="1"/>
    <col min="1540" max="1540" width="33.85546875" style="145" customWidth="1"/>
    <col min="1541" max="1541" width="51.28515625" style="145" customWidth="1"/>
    <col min="1542" max="1542" width="22.7109375" style="145" customWidth="1"/>
    <col min="1543" max="1543" width="24.42578125" style="145" customWidth="1"/>
    <col min="1544" max="1544" width="22.85546875" style="145" customWidth="1"/>
    <col min="1545" max="1545" width="32" style="145" customWidth="1"/>
    <col min="1546" max="1546" width="23.85546875" style="145" customWidth="1"/>
    <col min="1547" max="1547" width="22" style="145" customWidth="1"/>
    <col min="1548" max="1793" width="9.140625" style="145"/>
    <col min="1794" max="1794" width="10" style="145" customWidth="1"/>
    <col min="1795" max="1795" width="27" style="145" customWidth="1"/>
    <col min="1796" max="1796" width="33.85546875" style="145" customWidth="1"/>
    <col min="1797" max="1797" width="51.28515625" style="145" customWidth="1"/>
    <col min="1798" max="1798" width="22.7109375" style="145" customWidth="1"/>
    <col min="1799" max="1799" width="24.42578125" style="145" customWidth="1"/>
    <col min="1800" max="1800" width="22.85546875" style="145" customWidth="1"/>
    <col min="1801" max="1801" width="32" style="145" customWidth="1"/>
    <col min="1802" max="1802" width="23.85546875" style="145" customWidth="1"/>
    <col min="1803" max="1803" width="22" style="145" customWidth="1"/>
    <col min="1804" max="2049" width="9.140625" style="145"/>
    <col min="2050" max="2050" width="10" style="145" customWidth="1"/>
    <col min="2051" max="2051" width="27" style="145" customWidth="1"/>
    <col min="2052" max="2052" width="33.85546875" style="145" customWidth="1"/>
    <col min="2053" max="2053" width="51.28515625" style="145" customWidth="1"/>
    <col min="2054" max="2054" width="22.7109375" style="145" customWidth="1"/>
    <col min="2055" max="2055" width="24.42578125" style="145" customWidth="1"/>
    <col min="2056" max="2056" width="22.85546875" style="145" customWidth="1"/>
    <col min="2057" max="2057" width="32" style="145" customWidth="1"/>
    <col min="2058" max="2058" width="23.85546875" style="145" customWidth="1"/>
    <col min="2059" max="2059" width="22" style="145" customWidth="1"/>
    <col min="2060" max="2305" width="9.140625" style="145"/>
    <col min="2306" max="2306" width="10" style="145" customWidth="1"/>
    <col min="2307" max="2307" width="27" style="145" customWidth="1"/>
    <col min="2308" max="2308" width="33.85546875" style="145" customWidth="1"/>
    <col min="2309" max="2309" width="51.28515625" style="145" customWidth="1"/>
    <col min="2310" max="2310" width="22.7109375" style="145" customWidth="1"/>
    <col min="2311" max="2311" width="24.42578125" style="145" customWidth="1"/>
    <col min="2312" max="2312" width="22.85546875" style="145" customWidth="1"/>
    <col min="2313" max="2313" width="32" style="145" customWidth="1"/>
    <col min="2314" max="2314" width="23.85546875" style="145" customWidth="1"/>
    <col min="2315" max="2315" width="22" style="145" customWidth="1"/>
    <col min="2316" max="2561" width="9.140625" style="145"/>
    <col min="2562" max="2562" width="10" style="145" customWidth="1"/>
    <col min="2563" max="2563" width="27" style="145" customWidth="1"/>
    <col min="2564" max="2564" width="33.85546875" style="145" customWidth="1"/>
    <col min="2565" max="2565" width="51.28515625" style="145" customWidth="1"/>
    <col min="2566" max="2566" width="22.7109375" style="145" customWidth="1"/>
    <col min="2567" max="2567" width="24.42578125" style="145" customWidth="1"/>
    <col min="2568" max="2568" width="22.85546875" style="145" customWidth="1"/>
    <col min="2569" max="2569" width="32" style="145" customWidth="1"/>
    <col min="2570" max="2570" width="23.85546875" style="145" customWidth="1"/>
    <col min="2571" max="2571" width="22" style="145" customWidth="1"/>
    <col min="2572" max="2817" width="9.140625" style="145"/>
    <col min="2818" max="2818" width="10" style="145" customWidth="1"/>
    <col min="2819" max="2819" width="27" style="145" customWidth="1"/>
    <col min="2820" max="2820" width="33.85546875" style="145" customWidth="1"/>
    <col min="2821" max="2821" width="51.28515625" style="145" customWidth="1"/>
    <col min="2822" max="2822" width="22.7109375" style="145" customWidth="1"/>
    <col min="2823" max="2823" width="24.42578125" style="145" customWidth="1"/>
    <col min="2824" max="2824" width="22.85546875" style="145" customWidth="1"/>
    <col min="2825" max="2825" width="32" style="145" customWidth="1"/>
    <col min="2826" max="2826" width="23.85546875" style="145" customWidth="1"/>
    <col min="2827" max="2827" width="22" style="145" customWidth="1"/>
    <col min="2828" max="3073" width="9.140625" style="145"/>
    <col min="3074" max="3074" width="10" style="145" customWidth="1"/>
    <col min="3075" max="3075" width="27" style="145" customWidth="1"/>
    <col min="3076" max="3076" width="33.85546875" style="145" customWidth="1"/>
    <col min="3077" max="3077" width="51.28515625" style="145" customWidth="1"/>
    <col min="3078" max="3078" width="22.7109375" style="145" customWidth="1"/>
    <col min="3079" max="3079" width="24.42578125" style="145" customWidth="1"/>
    <col min="3080" max="3080" width="22.85546875" style="145" customWidth="1"/>
    <col min="3081" max="3081" width="32" style="145" customWidth="1"/>
    <col min="3082" max="3082" width="23.85546875" style="145" customWidth="1"/>
    <col min="3083" max="3083" width="22" style="145" customWidth="1"/>
    <col min="3084" max="3329" width="9.140625" style="145"/>
    <col min="3330" max="3330" width="10" style="145" customWidth="1"/>
    <col min="3331" max="3331" width="27" style="145" customWidth="1"/>
    <col min="3332" max="3332" width="33.85546875" style="145" customWidth="1"/>
    <col min="3333" max="3333" width="51.28515625" style="145" customWidth="1"/>
    <col min="3334" max="3334" width="22.7109375" style="145" customWidth="1"/>
    <col min="3335" max="3335" width="24.42578125" style="145" customWidth="1"/>
    <col min="3336" max="3336" width="22.85546875" style="145" customWidth="1"/>
    <col min="3337" max="3337" width="32" style="145" customWidth="1"/>
    <col min="3338" max="3338" width="23.85546875" style="145" customWidth="1"/>
    <col min="3339" max="3339" width="22" style="145" customWidth="1"/>
    <col min="3340" max="3585" width="9.140625" style="145"/>
    <col min="3586" max="3586" width="10" style="145" customWidth="1"/>
    <col min="3587" max="3587" width="27" style="145" customWidth="1"/>
    <col min="3588" max="3588" width="33.85546875" style="145" customWidth="1"/>
    <col min="3589" max="3589" width="51.28515625" style="145" customWidth="1"/>
    <col min="3590" max="3590" width="22.7109375" style="145" customWidth="1"/>
    <col min="3591" max="3591" width="24.42578125" style="145" customWidth="1"/>
    <col min="3592" max="3592" width="22.85546875" style="145" customWidth="1"/>
    <col min="3593" max="3593" width="32" style="145" customWidth="1"/>
    <col min="3594" max="3594" width="23.85546875" style="145" customWidth="1"/>
    <col min="3595" max="3595" width="22" style="145" customWidth="1"/>
    <col min="3596" max="3841" width="9.140625" style="145"/>
    <col min="3842" max="3842" width="10" style="145" customWidth="1"/>
    <col min="3843" max="3843" width="27" style="145" customWidth="1"/>
    <col min="3844" max="3844" width="33.85546875" style="145" customWidth="1"/>
    <col min="3845" max="3845" width="51.28515625" style="145" customWidth="1"/>
    <col min="3846" max="3846" width="22.7109375" style="145" customWidth="1"/>
    <col min="3847" max="3847" width="24.42578125" style="145" customWidth="1"/>
    <col min="3848" max="3848" width="22.85546875" style="145" customWidth="1"/>
    <col min="3849" max="3849" width="32" style="145" customWidth="1"/>
    <col min="3850" max="3850" width="23.85546875" style="145" customWidth="1"/>
    <col min="3851" max="3851" width="22" style="145" customWidth="1"/>
    <col min="3852" max="4097" width="9.140625" style="145"/>
    <col min="4098" max="4098" width="10" style="145" customWidth="1"/>
    <col min="4099" max="4099" width="27" style="145" customWidth="1"/>
    <col min="4100" max="4100" width="33.85546875" style="145" customWidth="1"/>
    <col min="4101" max="4101" width="51.28515625" style="145" customWidth="1"/>
    <col min="4102" max="4102" width="22.7109375" style="145" customWidth="1"/>
    <col min="4103" max="4103" width="24.42578125" style="145" customWidth="1"/>
    <col min="4104" max="4104" width="22.85546875" style="145" customWidth="1"/>
    <col min="4105" max="4105" width="32" style="145" customWidth="1"/>
    <col min="4106" max="4106" width="23.85546875" style="145" customWidth="1"/>
    <col min="4107" max="4107" width="22" style="145" customWidth="1"/>
    <col min="4108" max="4353" width="9.140625" style="145"/>
    <col min="4354" max="4354" width="10" style="145" customWidth="1"/>
    <col min="4355" max="4355" width="27" style="145" customWidth="1"/>
    <col min="4356" max="4356" width="33.85546875" style="145" customWidth="1"/>
    <col min="4357" max="4357" width="51.28515625" style="145" customWidth="1"/>
    <col min="4358" max="4358" width="22.7109375" style="145" customWidth="1"/>
    <col min="4359" max="4359" width="24.42578125" style="145" customWidth="1"/>
    <col min="4360" max="4360" width="22.85546875" style="145" customWidth="1"/>
    <col min="4361" max="4361" width="32" style="145" customWidth="1"/>
    <col min="4362" max="4362" width="23.85546875" style="145" customWidth="1"/>
    <col min="4363" max="4363" width="22" style="145" customWidth="1"/>
    <col min="4364" max="4609" width="9.140625" style="145"/>
    <col min="4610" max="4610" width="10" style="145" customWidth="1"/>
    <col min="4611" max="4611" width="27" style="145" customWidth="1"/>
    <col min="4612" max="4612" width="33.85546875" style="145" customWidth="1"/>
    <col min="4613" max="4613" width="51.28515625" style="145" customWidth="1"/>
    <col min="4614" max="4614" width="22.7109375" style="145" customWidth="1"/>
    <col min="4615" max="4615" width="24.42578125" style="145" customWidth="1"/>
    <col min="4616" max="4616" width="22.85546875" style="145" customWidth="1"/>
    <col min="4617" max="4617" width="32" style="145" customWidth="1"/>
    <col min="4618" max="4618" width="23.85546875" style="145" customWidth="1"/>
    <col min="4619" max="4619" width="22" style="145" customWidth="1"/>
    <col min="4620" max="4865" width="9.140625" style="145"/>
    <col min="4866" max="4866" width="10" style="145" customWidth="1"/>
    <col min="4867" max="4867" width="27" style="145" customWidth="1"/>
    <col min="4868" max="4868" width="33.85546875" style="145" customWidth="1"/>
    <col min="4869" max="4869" width="51.28515625" style="145" customWidth="1"/>
    <col min="4870" max="4870" width="22.7109375" style="145" customWidth="1"/>
    <col min="4871" max="4871" width="24.42578125" style="145" customWidth="1"/>
    <col min="4872" max="4872" width="22.85546875" style="145" customWidth="1"/>
    <col min="4873" max="4873" width="32" style="145" customWidth="1"/>
    <col min="4874" max="4874" width="23.85546875" style="145" customWidth="1"/>
    <col min="4875" max="4875" width="22" style="145" customWidth="1"/>
    <col min="4876" max="5121" width="9.140625" style="145"/>
    <col min="5122" max="5122" width="10" style="145" customWidth="1"/>
    <col min="5123" max="5123" width="27" style="145" customWidth="1"/>
    <col min="5124" max="5124" width="33.85546875" style="145" customWidth="1"/>
    <col min="5125" max="5125" width="51.28515625" style="145" customWidth="1"/>
    <col min="5126" max="5126" width="22.7109375" style="145" customWidth="1"/>
    <col min="5127" max="5127" width="24.42578125" style="145" customWidth="1"/>
    <col min="5128" max="5128" width="22.85546875" style="145" customWidth="1"/>
    <col min="5129" max="5129" width="32" style="145" customWidth="1"/>
    <col min="5130" max="5130" width="23.85546875" style="145" customWidth="1"/>
    <col min="5131" max="5131" width="22" style="145" customWidth="1"/>
    <col min="5132" max="5377" width="9.140625" style="145"/>
    <col min="5378" max="5378" width="10" style="145" customWidth="1"/>
    <col min="5379" max="5379" width="27" style="145" customWidth="1"/>
    <col min="5380" max="5380" width="33.85546875" style="145" customWidth="1"/>
    <col min="5381" max="5381" width="51.28515625" style="145" customWidth="1"/>
    <col min="5382" max="5382" width="22.7109375" style="145" customWidth="1"/>
    <col min="5383" max="5383" width="24.42578125" style="145" customWidth="1"/>
    <col min="5384" max="5384" width="22.85546875" style="145" customWidth="1"/>
    <col min="5385" max="5385" width="32" style="145" customWidth="1"/>
    <col min="5386" max="5386" width="23.85546875" style="145" customWidth="1"/>
    <col min="5387" max="5387" width="22" style="145" customWidth="1"/>
    <col min="5388" max="5633" width="9.140625" style="145"/>
    <col min="5634" max="5634" width="10" style="145" customWidth="1"/>
    <col min="5635" max="5635" width="27" style="145" customWidth="1"/>
    <col min="5636" max="5636" width="33.85546875" style="145" customWidth="1"/>
    <col min="5637" max="5637" width="51.28515625" style="145" customWidth="1"/>
    <col min="5638" max="5638" width="22.7109375" style="145" customWidth="1"/>
    <col min="5639" max="5639" width="24.42578125" style="145" customWidth="1"/>
    <col min="5640" max="5640" width="22.85546875" style="145" customWidth="1"/>
    <col min="5641" max="5641" width="32" style="145" customWidth="1"/>
    <col min="5642" max="5642" width="23.85546875" style="145" customWidth="1"/>
    <col min="5643" max="5643" width="22" style="145" customWidth="1"/>
    <col min="5644" max="5889" width="9.140625" style="145"/>
    <col min="5890" max="5890" width="10" style="145" customWidth="1"/>
    <col min="5891" max="5891" width="27" style="145" customWidth="1"/>
    <col min="5892" max="5892" width="33.85546875" style="145" customWidth="1"/>
    <col min="5893" max="5893" width="51.28515625" style="145" customWidth="1"/>
    <col min="5894" max="5894" width="22.7109375" style="145" customWidth="1"/>
    <col min="5895" max="5895" width="24.42578125" style="145" customWidth="1"/>
    <col min="5896" max="5896" width="22.85546875" style="145" customWidth="1"/>
    <col min="5897" max="5897" width="32" style="145" customWidth="1"/>
    <col min="5898" max="5898" width="23.85546875" style="145" customWidth="1"/>
    <col min="5899" max="5899" width="22" style="145" customWidth="1"/>
    <col min="5900" max="6145" width="9.140625" style="145"/>
    <col min="6146" max="6146" width="10" style="145" customWidth="1"/>
    <col min="6147" max="6147" width="27" style="145" customWidth="1"/>
    <col min="6148" max="6148" width="33.85546875" style="145" customWidth="1"/>
    <col min="6149" max="6149" width="51.28515625" style="145" customWidth="1"/>
    <col min="6150" max="6150" width="22.7109375" style="145" customWidth="1"/>
    <col min="6151" max="6151" width="24.42578125" style="145" customWidth="1"/>
    <col min="6152" max="6152" width="22.85546875" style="145" customWidth="1"/>
    <col min="6153" max="6153" width="32" style="145" customWidth="1"/>
    <col min="6154" max="6154" width="23.85546875" style="145" customWidth="1"/>
    <col min="6155" max="6155" width="22" style="145" customWidth="1"/>
    <col min="6156" max="6401" width="9.140625" style="145"/>
    <col min="6402" max="6402" width="10" style="145" customWidth="1"/>
    <col min="6403" max="6403" width="27" style="145" customWidth="1"/>
    <col min="6404" max="6404" width="33.85546875" style="145" customWidth="1"/>
    <col min="6405" max="6405" width="51.28515625" style="145" customWidth="1"/>
    <col min="6406" max="6406" width="22.7109375" style="145" customWidth="1"/>
    <col min="6407" max="6407" width="24.42578125" style="145" customWidth="1"/>
    <col min="6408" max="6408" width="22.85546875" style="145" customWidth="1"/>
    <col min="6409" max="6409" width="32" style="145" customWidth="1"/>
    <col min="6410" max="6410" width="23.85546875" style="145" customWidth="1"/>
    <col min="6411" max="6411" width="22" style="145" customWidth="1"/>
    <col min="6412" max="6657" width="9.140625" style="145"/>
    <col min="6658" max="6658" width="10" style="145" customWidth="1"/>
    <col min="6659" max="6659" width="27" style="145" customWidth="1"/>
    <col min="6660" max="6660" width="33.85546875" style="145" customWidth="1"/>
    <col min="6661" max="6661" width="51.28515625" style="145" customWidth="1"/>
    <col min="6662" max="6662" width="22.7109375" style="145" customWidth="1"/>
    <col min="6663" max="6663" width="24.42578125" style="145" customWidth="1"/>
    <col min="6664" max="6664" width="22.85546875" style="145" customWidth="1"/>
    <col min="6665" max="6665" width="32" style="145" customWidth="1"/>
    <col min="6666" max="6666" width="23.85546875" style="145" customWidth="1"/>
    <col min="6667" max="6667" width="22" style="145" customWidth="1"/>
    <col min="6668" max="6913" width="9.140625" style="145"/>
    <col min="6914" max="6914" width="10" style="145" customWidth="1"/>
    <col min="6915" max="6915" width="27" style="145" customWidth="1"/>
    <col min="6916" max="6916" width="33.85546875" style="145" customWidth="1"/>
    <col min="6917" max="6917" width="51.28515625" style="145" customWidth="1"/>
    <col min="6918" max="6918" width="22.7109375" style="145" customWidth="1"/>
    <col min="6919" max="6919" width="24.42578125" style="145" customWidth="1"/>
    <col min="6920" max="6920" width="22.85546875" style="145" customWidth="1"/>
    <col min="6921" max="6921" width="32" style="145" customWidth="1"/>
    <col min="6922" max="6922" width="23.85546875" style="145" customWidth="1"/>
    <col min="6923" max="6923" width="22" style="145" customWidth="1"/>
    <col min="6924" max="7169" width="9.140625" style="145"/>
    <col min="7170" max="7170" width="10" style="145" customWidth="1"/>
    <col min="7171" max="7171" width="27" style="145" customWidth="1"/>
    <col min="7172" max="7172" width="33.85546875" style="145" customWidth="1"/>
    <col min="7173" max="7173" width="51.28515625" style="145" customWidth="1"/>
    <col min="7174" max="7174" width="22.7109375" style="145" customWidth="1"/>
    <col min="7175" max="7175" width="24.42578125" style="145" customWidth="1"/>
    <col min="7176" max="7176" width="22.85546875" style="145" customWidth="1"/>
    <col min="7177" max="7177" width="32" style="145" customWidth="1"/>
    <col min="7178" max="7178" width="23.85546875" style="145" customWidth="1"/>
    <col min="7179" max="7179" width="22" style="145" customWidth="1"/>
    <col min="7180" max="7425" width="9.140625" style="145"/>
    <col min="7426" max="7426" width="10" style="145" customWidth="1"/>
    <col min="7427" max="7427" width="27" style="145" customWidth="1"/>
    <col min="7428" max="7428" width="33.85546875" style="145" customWidth="1"/>
    <col min="7429" max="7429" width="51.28515625" style="145" customWidth="1"/>
    <col min="7430" max="7430" width="22.7109375" style="145" customWidth="1"/>
    <col min="7431" max="7431" width="24.42578125" style="145" customWidth="1"/>
    <col min="7432" max="7432" width="22.85546875" style="145" customWidth="1"/>
    <col min="7433" max="7433" width="32" style="145" customWidth="1"/>
    <col min="7434" max="7434" width="23.85546875" style="145" customWidth="1"/>
    <col min="7435" max="7435" width="22" style="145" customWidth="1"/>
    <col min="7436" max="7681" width="9.140625" style="145"/>
    <col min="7682" max="7682" width="10" style="145" customWidth="1"/>
    <col min="7683" max="7683" width="27" style="145" customWidth="1"/>
    <col min="7684" max="7684" width="33.85546875" style="145" customWidth="1"/>
    <col min="7685" max="7685" width="51.28515625" style="145" customWidth="1"/>
    <col min="7686" max="7686" width="22.7109375" style="145" customWidth="1"/>
    <col min="7687" max="7687" width="24.42578125" style="145" customWidth="1"/>
    <col min="7688" max="7688" width="22.85546875" style="145" customWidth="1"/>
    <col min="7689" max="7689" width="32" style="145" customWidth="1"/>
    <col min="7690" max="7690" width="23.85546875" style="145" customWidth="1"/>
    <col min="7691" max="7691" width="22" style="145" customWidth="1"/>
    <col min="7692" max="7937" width="9.140625" style="145"/>
    <col min="7938" max="7938" width="10" style="145" customWidth="1"/>
    <col min="7939" max="7939" width="27" style="145" customWidth="1"/>
    <col min="7940" max="7940" width="33.85546875" style="145" customWidth="1"/>
    <col min="7941" max="7941" width="51.28515625" style="145" customWidth="1"/>
    <col min="7942" max="7942" width="22.7109375" style="145" customWidth="1"/>
    <col min="7943" max="7943" width="24.42578125" style="145" customWidth="1"/>
    <col min="7944" max="7944" width="22.85546875" style="145" customWidth="1"/>
    <col min="7945" max="7945" width="32" style="145" customWidth="1"/>
    <col min="7946" max="7946" width="23.85546875" style="145" customWidth="1"/>
    <col min="7947" max="7947" width="22" style="145" customWidth="1"/>
    <col min="7948" max="8193" width="9.140625" style="145"/>
    <col min="8194" max="8194" width="10" style="145" customWidth="1"/>
    <col min="8195" max="8195" width="27" style="145" customWidth="1"/>
    <col min="8196" max="8196" width="33.85546875" style="145" customWidth="1"/>
    <col min="8197" max="8197" width="51.28515625" style="145" customWidth="1"/>
    <col min="8198" max="8198" width="22.7109375" style="145" customWidth="1"/>
    <col min="8199" max="8199" width="24.42578125" style="145" customWidth="1"/>
    <col min="8200" max="8200" width="22.85546875" style="145" customWidth="1"/>
    <col min="8201" max="8201" width="32" style="145" customWidth="1"/>
    <col min="8202" max="8202" width="23.85546875" style="145" customWidth="1"/>
    <col min="8203" max="8203" width="22" style="145" customWidth="1"/>
    <col min="8204" max="8449" width="9.140625" style="145"/>
    <col min="8450" max="8450" width="10" style="145" customWidth="1"/>
    <col min="8451" max="8451" width="27" style="145" customWidth="1"/>
    <col min="8452" max="8452" width="33.85546875" style="145" customWidth="1"/>
    <col min="8453" max="8453" width="51.28515625" style="145" customWidth="1"/>
    <col min="8454" max="8454" width="22.7109375" style="145" customWidth="1"/>
    <col min="8455" max="8455" width="24.42578125" style="145" customWidth="1"/>
    <col min="8456" max="8456" width="22.85546875" style="145" customWidth="1"/>
    <col min="8457" max="8457" width="32" style="145" customWidth="1"/>
    <col min="8458" max="8458" width="23.85546875" style="145" customWidth="1"/>
    <col min="8459" max="8459" width="22" style="145" customWidth="1"/>
    <col min="8460" max="8705" width="9.140625" style="145"/>
    <col min="8706" max="8706" width="10" style="145" customWidth="1"/>
    <col min="8707" max="8707" width="27" style="145" customWidth="1"/>
    <col min="8708" max="8708" width="33.85546875" style="145" customWidth="1"/>
    <col min="8709" max="8709" width="51.28515625" style="145" customWidth="1"/>
    <col min="8710" max="8710" width="22.7109375" style="145" customWidth="1"/>
    <col min="8711" max="8711" width="24.42578125" style="145" customWidth="1"/>
    <col min="8712" max="8712" width="22.85546875" style="145" customWidth="1"/>
    <col min="8713" max="8713" width="32" style="145" customWidth="1"/>
    <col min="8714" max="8714" width="23.85546875" style="145" customWidth="1"/>
    <col min="8715" max="8715" width="22" style="145" customWidth="1"/>
    <col min="8716" max="8961" width="9.140625" style="145"/>
    <col min="8962" max="8962" width="10" style="145" customWidth="1"/>
    <col min="8963" max="8963" width="27" style="145" customWidth="1"/>
    <col min="8964" max="8964" width="33.85546875" style="145" customWidth="1"/>
    <col min="8965" max="8965" width="51.28515625" style="145" customWidth="1"/>
    <col min="8966" max="8966" width="22.7109375" style="145" customWidth="1"/>
    <col min="8967" max="8967" width="24.42578125" style="145" customWidth="1"/>
    <col min="8968" max="8968" width="22.85546875" style="145" customWidth="1"/>
    <col min="8969" max="8969" width="32" style="145" customWidth="1"/>
    <col min="8970" max="8970" width="23.85546875" style="145" customWidth="1"/>
    <col min="8971" max="8971" width="22" style="145" customWidth="1"/>
    <col min="8972" max="9217" width="9.140625" style="145"/>
    <col min="9218" max="9218" width="10" style="145" customWidth="1"/>
    <col min="9219" max="9219" width="27" style="145" customWidth="1"/>
    <col min="9220" max="9220" width="33.85546875" style="145" customWidth="1"/>
    <col min="9221" max="9221" width="51.28515625" style="145" customWidth="1"/>
    <col min="9222" max="9222" width="22.7109375" style="145" customWidth="1"/>
    <col min="9223" max="9223" width="24.42578125" style="145" customWidth="1"/>
    <col min="9224" max="9224" width="22.85546875" style="145" customWidth="1"/>
    <col min="9225" max="9225" width="32" style="145" customWidth="1"/>
    <col min="9226" max="9226" width="23.85546875" style="145" customWidth="1"/>
    <col min="9227" max="9227" width="22" style="145" customWidth="1"/>
    <col min="9228" max="9473" width="9.140625" style="145"/>
    <col min="9474" max="9474" width="10" style="145" customWidth="1"/>
    <col min="9475" max="9475" width="27" style="145" customWidth="1"/>
    <col min="9476" max="9476" width="33.85546875" style="145" customWidth="1"/>
    <col min="9477" max="9477" width="51.28515625" style="145" customWidth="1"/>
    <col min="9478" max="9478" width="22.7109375" style="145" customWidth="1"/>
    <col min="9479" max="9479" width="24.42578125" style="145" customWidth="1"/>
    <col min="9480" max="9480" width="22.85546875" style="145" customWidth="1"/>
    <col min="9481" max="9481" width="32" style="145" customWidth="1"/>
    <col min="9482" max="9482" width="23.85546875" style="145" customWidth="1"/>
    <col min="9483" max="9483" width="22" style="145" customWidth="1"/>
    <col min="9484" max="9729" width="9.140625" style="145"/>
    <col min="9730" max="9730" width="10" style="145" customWidth="1"/>
    <col min="9731" max="9731" width="27" style="145" customWidth="1"/>
    <col min="9732" max="9732" width="33.85546875" style="145" customWidth="1"/>
    <col min="9733" max="9733" width="51.28515625" style="145" customWidth="1"/>
    <col min="9734" max="9734" width="22.7109375" style="145" customWidth="1"/>
    <col min="9735" max="9735" width="24.42578125" style="145" customWidth="1"/>
    <col min="9736" max="9736" width="22.85546875" style="145" customWidth="1"/>
    <col min="9737" max="9737" width="32" style="145" customWidth="1"/>
    <col min="9738" max="9738" width="23.85546875" style="145" customWidth="1"/>
    <col min="9739" max="9739" width="22" style="145" customWidth="1"/>
    <col min="9740" max="9985" width="9.140625" style="145"/>
    <col min="9986" max="9986" width="10" style="145" customWidth="1"/>
    <col min="9987" max="9987" width="27" style="145" customWidth="1"/>
    <col min="9988" max="9988" width="33.85546875" style="145" customWidth="1"/>
    <col min="9989" max="9989" width="51.28515625" style="145" customWidth="1"/>
    <col min="9990" max="9990" width="22.7109375" style="145" customWidth="1"/>
    <col min="9991" max="9991" width="24.42578125" style="145" customWidth="1"/>
    <col min="9992" max="9992" width="22.85546875" style="145" customWidth="1"/>
    <col min="9993" max="9993" width="32" style="145" customWidth="1"/>
    <col min="9994" max="9994" width="23.85546875" style="145" customWidth="1"/>
    <col min="9995" max="9995" width="22" style="145" customWidth="1"/>
    <col min="9996" max="10241" width="9.140625" style="145"/>
    <col min="10242" max="10242" width="10" style="145" customWidth="1"/>
    <col min="10243" max="10243" width="27" style="145" customWidth="1"/>
    <col min="10244" max="10244" width="33.85546875" style="145" customWidth="1"/>
    <col min="10245" max="10245" width="51.28515625" style="145" customWidth="1"/>
    <col min="10246" max="10246" width="22.7109375" style="145" customWidth="1"/>
    <col min="10247" max="10247" width="24.42578125" style="145" customWidth="1"/>
    <col min="10248" max="10248" width="22.85546875" style="145" customWidth="1"/>
    <col min="10249" max="10249" width="32" style="145" customWidth="1"/>
    <col min="10250" max="10250" width="23.85546875" style="145" customWidth="1"/>
    <col min="10251" max="10251" width="22" style="145" customWidth="1"/>
    <col min="10252" max="10497" width="9.140625" style="145"/>
    <col min="10498" max="10498" width="10" style="145" customWidth="1"/>
    <col min="10499" max="10499" width="27" style="145" customWidth="1"/>
    <col min="10500" max="10500" width="33.85546875" style="145" customWidth="1"/>
    <col min="10501" max="10501" width="51.28515625" style="145" customWidth="1"/>
    <col min="10502" max="10502" width="22.7109375" style="145" customWidth="1"/>
    <col min="10503" max="10503" width="24.42578125" style="145" customWidth="1"/>
    <col min="10504" max="10504" width="22.85546875" style="145" customWidth="1"/>
    <col min="10505" max="10505" width="32" style="145" customWidth="1"/>
    <col min="10506" max="10506" width="23.85546875" style="145" customWidth="1"/>
    <col min="10507" max="10507" width="22" style="145" customWidth="1"/>
    <col min="10508" max="10753" width="9.140625" style="145"/>
    <col min="10754" max="10754" width="10" style="145" customWidth="1"/>
    <col min="10755" max="10755" width="27" style="145" customWidth="1"/>
    <col min="10756" max="10756" width="33.85546875" style="145" customWidth="1"/>
    <col min="10757" max="10757" width="51.28515625" style="145" customWidth="1"/>
    <col min="10758" max="10758" width="22.7109375" style="145" customWidth="1"/>
    <col min="10759" max="10759" width="24.42578125" style="145" customWidth="1"/>
    <col min="10760" max="10760" width="22.85546875" style="145" customWidth="1"/>
    <col min="10761" max="10761" width="32" style="145" customWidth="1"/>
    <col min="10762" max="10762" width="23.85546875" style="145" customWidth="1"/>
    <col min="10763" max="10763" width="22" style="145" customWidth="1"/>
    <col min="10764" max="11009" width="9.140625" style="145"/>
    <col min="11010" max="11010" width="10" style="145" customWidth="1"/>
    <col min="11011" max="11011" width="27" style="145" customWidth="1"/>
    <col min="11012" max="11012" width="33.85546875" style="145" customWidth="1"/>
    <col min="11013" max="11013" width="51.28515625" style="145" customWidth="1"/>
    <col min="11014" max="11014" width="22.7109375" style="145" customWidth="1"/>
    <col min="11015" max="11015" width="24.42578125" style="145" customWidth="1"/>
    <col min="11016" max="11016" width="22.85546875" style="145" customWidth="1"/>
    <col min="11017" max="11017" width="32" style="145" customWidth="1"/>
    <col min="11018" max="11018" width="23.85546875" style="145" customWidth="1"/>
    <col min="11019" max="11019" width="22" style="145" customWidth="1"/>
    <col min="11020" max="11265" width="9.140625" style="145"/>
    <col min="11266" max="11266" width="10" style="145" customWidth="1"/>
    <col min="11267" max="11267" width="27" style="145" customWidth="1"/>
    <col min="11268" max="11268" width="33.85546875" style="145" customWidth="1"/>
    <col min="11269" max="11269" width="51.28515625" style="145" customWidth="1"/>
    <col min="11270" max="11270" width="22.7109375" style="145" customWidth="1"/>
    <col min="11271" max="11271" width="24.42578125" style="145" customWidth="1"/>
    <col min="11272" max="11272" width="22.85546875" style="145" customWidth="1"/>
    <col min="11273" max="11273" width="32" style="145" customWidth="1"/>
    <col min="11274" max="11274" width="23.85546875" style="145" customWidth="1"/>
    <col min="11275" max="11275" width="22" style="145" customWidth="1"/>
    <col min="11276" max="11521" width="9.140625" style="145"/>
    <col min="11522" max="11522" width="10" style="145" customWidth="1"/>
    <col min="11523" max="11523" width="27" style="145" customWidth="1"/>
    <col min="11524" max="11524" width="33.85546875" style="145" customWidth="1"/>
    <col min="11525" max="11525" width="51.28515625" style="145" customWidth="1"/>
    <col min="11526" max="11526" width="22.7109375" style="145" customWidth="1"/>
    <col min="11527" max="11527" width="24.42578125" style="145" customWidth="1"/>
    <col min="11528" max="11528" width="22.85546875" style="145" customWidth="1"/>
    <col min="11529" max="11529" width="32" style="145" customWidth="1"/>
    <col min="11530" max="11530" width="23.85546875" style="145" customWidth="1"/>
    <col min="11531" max="11531" width="22" style="145" customWidth="1"/>
    <col min="11532" max="11777" width="9.140625" style="145"/>
    <col min="11778" max="11778" width="10" style="145" customWidth="1"/>
    <col min="11779" max="11779" width="27" style="145" customWidth="1"/>
    <col min="11780" max="11780" width="33.85546875" style="145" customWidth="1"/>
    <col min="11781" max="11781" width="51.28515625" style="145" customWidth="1"/>
    <col min="11782" max="11782" width="22.7109375" style="145" customWidth="1"/>
    <col min="11783" max="11783" width="24.42578125" style="145" customWidth="1"/>
    <col min="11784" max="11784" width="22.85546875" style="145" customWidth="1"/>
    <col min="11785" max="11785" width="32" style="145" customWidth="1"/>
    <col min="11786" max="11786" width="23.85546875" style="145" customWidth="1"/>
    <col min="11787" max="11787" width="22" style="145" customWidth="1"/>
    <col min="11788" max="12033" width="9.140625" style="145"/>
    <col min="12034" max="12034" width="10" style="145" customWidth="1"/>
    <col min="12035" max="12035" width="27" style="145" customWidth="1"/>
    <col min="12036" max="12036" width="33.85546875" style="145" customWidth="1"/>
    <col min="12037" max="12037" width="51.28515625" style="145" customWidth="1"/>
    <col min="12038" max="12038" width="22.7109375" style="145" customWidth="1"/>
    <col min="12039" max="12039" width="24.42578125" style="145" customWidth="1"/>
    <col min="12040" max="12040" width="22.85546875" style="145" customWidth="1"/>
    <col min="12041" max="12041" width="32" style="145" customWidth="1"/>
    <col min="12042" max="12042" width="23.85546875" style="145" customWidth="1"/>
    <col min="12043" max="12043" width="22" style="145" customWidth="1"/>
    <col min="12044" max="12289" width="9.140625" style="145"/>
    <col min="12290" max="12290" width="10" style="145" customWidth="1"/>
    <col min="12291" max="12291" width="27" style="145" customWidth="1"/>
    <col min="12292" max="12292" width="33.85546875" style="145" customWidth="1"/>
    <col min="12293" max="12293" width="51.28515625" style="145" customWidth="1"/>
    <col min="12294" max="12294" width="22.7109375" style="145" customWidth="1"/>
    <col min="12295" max="12295" width="24.42578125" style="145" customWidth="1"/>
    <col min="12296" max="12296" width="22.85546875" style="145" customWidth="1"/>
    <col min="12297" max="12297" width="32" style="145" customWidth="1"/>
    <col min="12298" max="12298" width="23.85546875" style="145" customWidth="1"/>
    <col min="12299" max="12299" width="22" style="145" customWidth="1"/>
    <col min="12300" max="12545" width="9.140625" style="145"/>
    <col min="12546" max="12546" width="10" style="145" customWidth="1"/>
    <col min="12547" max="12547" width="27" style="145" customWidth="1"/>
    <col min="12548" max="12548" width="33.85546875" style="145" customWidth="1"/>
    <col min="12549" max="12549" width="51.28515625" style="145" customWidth="1"/>
    <col min="12550" max="12550" width="22.7109375" style="145" customWidth="1"/>
    <col min="12551" max="12551" width="24.42578125" style="145" customWidth="1"/>
    <col min="12552" max="12552" width="22.85546875" style="145" customWidth="1"/>
    <col min="12553" max="12553" width="32" style="145" customWidth="1"/>
    <col min="12554" max="12554" width="23.85546875" style="145" customWidth="1"/>
    <col min="12555" max="12555" width="22" style="145" customWidth="1"/>
    <col min="12556" max="12801" width="9.140625" style="145"/>
    <col min="12802" max="12802" width="10" style="145" customWidth="1"/>
    <col min="12803" max="12803" width="27" style="145" customWidth="1"/>
    <col min="12804" max="12804" width="33.85546875" style="145" customWidth="1"/>
    <col min="12805" max="12805" width="51.28515625" style="145" customWidth="1"/>
    <col min="12806" max="12806" width="22.7109375" style="145" customWidth="1"/>
    <col min="12807" max="12807" width="24.42578125" style="145" customWidth="1"/>
    <col min="12808" max="12808" width="22.85546875" style="145" customWidth="1"/>
    <col min="12809" max="12809" width="32" style="145" customWidth="1"/>
    <col min="12810" max="12810" width="23.85546875" style="145" customWidth="1"/>
    <col min="12811" max="12811" width="22" style="145" customWidth="1"/>
    <col min="12812" max="13057" width="9.140625" style="145"/>
    <col min="13058" max="13058" width="10" style="145" customWidth="1"/>
    <col min="13059" max="13059" width="27" style="145" customWidth="1"/>
    <col min="13060" max="13060" width="33.85546875" style="145" customWidth="1"/>
    <col min="13061" max="13061" width="51.28515625" style="145" customWidth="1"/>
    <col min="13062" max="13062" width="22.7109375" style="145" customWidth="1"/>
    <col min="13063" max="13063" width="24.42578125" style="145" customWidth="1"/>
    <col min="13064" max="13064" width="22.85546875" style="145" customWidth="1"/>
    <col min="13065" max="13065" width="32" style="145" customWidth="1"/>
    <col min="13066" max="13066" width="23.85546875" style="145" customWidth="1"/>
    <col min="13067" max="13067" width="22" style="145" customWidth="1"/>
    <col min="13068" max="13313" width="9.140625" style="145"/>
    <col min="13314" max="13314" width="10" style="145" customWidth="1"/>
    <col min="13315" max="13315" width="27" style="145" customWidth="1"/>
    <col min="13316" max="13316" width="33.85546875" style="145" customWidth="1"/>
    <col min="13317" max="13317" width="51.28515625" style="145" customWidth="1"/>
    <col min="13318" max="13318" width="22.7109375" style="145" customWidth="1"/>
    <col min="13319" max="13319" width="24.42578125" style="145" customWidth="1"/>
    <col min="13320" max="13320" width="22.85546875" style="145" customWidth="1"/>
    <col min="13321" max="13321" width="32" style="145" customWidth="1"/>
    <col min="13322" max="13322" width="23.85546875" style="145" customWidth="1"/>
    <col min="13323" max="13323" width="22" style="145" customWidth="1"/>
    <col min="13324" max="13569" width="9.140625" style="145"/>
    <col min="13570" max="13570" width="10" style="145" customWidth="1"/>
    <col min="13571" max="13571" width="27" style="145" customWidth="1"/>
    <col min="13572" max="13572" width="33.85546875" style="145" customWidth="1"/>
    <col min="13573" max="13573" width="51.28515625" style="145" customWidth="1"/>
    <col min="13574" max="13574" width="22.7109375" style="145" customWidth="1"/>
    <col min="13575" max="13575" width="24.42578125" style="145" customWidth="1"/>
    <col min="13576" max="13576" width="22.85546875" style="145" customWidth="1"/>
    <col min="13577" max="13577" width="32" style="145" customWidth="1"/>
    <col min="13578" max="13578" width="23.85546875" style="145" customWidth="1"/>
    <col min="13579" max="13579" width="22" style="145" customWidth="1"/>
    <col min="13580" max="13825" width="9.140625" style="145"/>
    <col min="13826" max="13826" width="10" style="145" customWidth="1"/>
    <col min="13827" max="13827" width="27" style="145" customWidth="1"/>
    <col min="13828" max="13828" width="33.85546875" style="145" customWidth="1"/>
    <col min="13829" max="13829" width="51.28515625" style="145" customWidth="1"/>
    <col min="13830" max="13830" width="22.7109375" style="145" customWidth="1"/>
    <col min="13831" max="13831" width="24.42578125" style="145" customWidth="1"/>
    <col min="13832" max="13832" width="22.85546875" style="145" customWidth="1"/>
    <col min="13833" max="13833" width="32" style="145" customWidth="1"/>
    <col min="13834" max="13834" width="23.85546875" style="145" customWidth="1"/>
    <col min="13835" max="13835" width="22" style="145" customWidth="1"/>
    <col min="13836" max="14081" width="9.140625" style="145"/>
    <col min="14082" max="14082" width="10" style="145" customWidth="1"/>
    <col min="14083" max="14083" width="27" style="145" customWidth="1"/>
    <col min="14084" max="14084" width="33.85546875" style="145" customWidth="1"/>
    <col min="14085" max="14085" width="51.28515625" style="145" customWidth="1"/>
    <col min="14086" max="14086" width="22.7109375" style="145" customWidth="1"/>
    <col min="14087" max="14087" width="24.42578125" style="145" customWidth="1"/>
    <col min="14088" max="14088" width="22.85546875" style="145" customWidth="1"/>
    <col min="14089" max="14089" width="32" style="145" customWidth="1"/>
    <col min="14090" max="14090" width="23.85546875" style="145" customWidth="1"/>
    <col min="14091" max="14091" width="22" style="145" customWidth="1"/>
    <col min="14092" max="14337" width="9.140625" style="145"/>
    <col min="14338" max="14338" width="10" style="145" customWidth="1"/>
    <col min="14339" max="14339" width="27" style="145" customWidth="1"/>
    <col min="14340" max="14340" width="33.85546875" style="145" customWidth="1"/>
    <col min="14341" max="14341" width="51.28515625" style="145" customWidth="1"/>
    <col min="14342" max="14342" width="22.7109375" style="145" customWidth="1"/>
    <col min="14343" max="14343" width="24.42578125" style="145" customWidth="1"/>
    <col min="14344" max="14344" width="22.85546875" style="145" customWidth="1"/>
    <col min="14345" max="14345" width="32" style="145" customWidth="1"/>
    <col min="14346" max="14346" width="23.85546875" style="145" customWidth="1"/>
    <col min="14347" max="14347" width="22" style="145" customWidth="1"/>
    <col min="14348" max="14593" width="9.140625" style="145"/>
    <col min="14594" max="14594" width="10" style="145" customWidth="1"/>
    <col min="14595" max="14595" width="27" style="145" customWidth="1"/>
    <col min="14596" max="14596" width="33.85546875" style="145" customWidth="1"/>
    <col min="14597" max="14597" width="51.28515625" style="145" customWidth="1"/>
    <col min="14598" max="14598" width="22.7109375" style="145" customWidth="1"/>
    <col min="14599" max="14599" width="24.42578125" style="145" customWidth="1"/>
    <col min="14600" max="14600" width="22.85546875" style="145" customWidth="1"/>
    <col min="14601" max="14601" width="32" style="145" customWidth="1"/>
    <col min="14602" max="14602" width="23.85546875" style="145" customWidth="1"/>
    <col min="14603" max="14603" width="22" style="145" customWidth="1"/>
    <col min="14604" max="14849" width="9.140625" style="145"/>
    <col min="14850" max="14850" width="10" style="145" customWidth="1"/>
    <col min="14851" max="14851" width="27" style="145" customWidth="1"/>
    <col min="14852" max="14852" width="33.85546875" style="145" customWidth="1"/>
    <col min="14853" max="14853" width="51.28515625" style="145" customWidth="1"/>
    <col min="14854" max="14854" width="22.7109375" style="145" customWidth="1"/>
    <col min="14855" max="14855" width="24.42578125" style="145" customWidth="1"/>
    <col min="14856" max="14856" width="22.85546875" style="145" customWidth="1"/>
    <col min="14857" max="14857" width="32" style="145" customWidth="1"/>
    <col min="14858" max="14858" width="23.85546875" style="145" customWidth="1"/>
    <col min="14859" max="14859" width="22" style="145" customWidth="1"/>
    <col min="14860" max="15105" width="9.140625" style="145"/>
    <col min="15106" max="15106" width="10" style="145" customWidth="1"/>
    <col min="15107" max="15107" width="27" style="145" customWidth="1"/>
    <col min="15108" max="15108" width="33.85546875" style="145" customWidth="1"/>
    <col min="15109" max="15109" width="51.28515625" style="145" customWidth="1"/>
    <col min="15110" max="15110" width="22.7109375" style="145" customWidth="1"/>
    <col min="15111" max="15111" width="24.42578125" style="145" customWidth="1"/>
    <col min="15112" max="15112" width="22.85546875" style="145" customWidth="1"/>
    <col min="15113" max="15113" width="32" style="145" customWidth="1"/>
    <col min="15114" max="15114" width="23.85546875" style="145" customWidth="1"/>
    <col min="15115" max="15115" width="22" style="145" customWidth="1"/>
    <col min="15116" max="15361" width="9.140625" style="145"/>
    <col min="15362" max="15362" width="10" style="145" customWidth="1"/>
    <col min="15363" max="15363" width="27" style="145" customWidth="1"/>
    <col min="15364" max="15364" width="33.85546875" style="145" customWidth="1"/>
    <col min="15365" max="15365" width="51.28515625" style="145" customWidth="1"/>
    <col min="15366" max="15366" width="22.7109375" style="145" customWidth="1"/>
    <col min="15367" max="15367" width="24.42578125" style="145" customWidth="1"/>
    <col min="15368" max="15368" width="22.85546875" style="145" customWidth="1"/>
    <col min="15369" max="15369" width="32" style="145" customWidth="1"/>
    <col min="15370" max="15370" width="23.85546875" style="145" customWidth="1"/>
    <col min="15371" max="15371" width="22" style="145" customWidth="1"/>
    <col min="15372" max="15617" width="9.140625" style="145"/>
    <col min="15618" max="15618" width="10" style="145" customWidth="1"/>
    <col min="15619" max="15619" width="27" style="145" customWidth="1"/>
    <col min="15620" max="15620" width="33.85546875" style="145" customWidth="1"/>
    <col min="15621" max="15621" width="51.28515625" style="145" customWidth="1"/>
    <col min="15622" max="15622" width="22.7109375" style="145" customWidth="1"/>
    <col min="15623" max="15623" width="24.42578125" style="145" customWidth="1"/>
    <col min="15624" max="15624" width="22.85546875" style="145" customWidth="1"/>
    <col min="15625" max="15625" width="32" style="145" customWidth="1"/>
    <col min="15626" max="15626" width="23.85546875" style="145" customWidth="1"/>
    <col min="15627" max="15627" width="22" style="145" customWidth="1"/>
    <col min="15628" max="15873" width="9.140625" style="145"/>
    <col min="15874" max="15874" width="10" style="145" customWidth="1"/>
    <col min="15875" max="15875" width="27" style="145" customWidth="1"/>
    <col min="15876" max="15876" width="33.85546875" style="145" customWidth="1"/>
    <col min="15877" max="15877" width="51.28515625" style="145" customWidth="1"/>
    <col min="15878" max="15878" width="22.7109375" style="145" customWidth="1"/>
    <col min="15879" max="15879" width="24.42578125" style="145" customWidth="1"/>
    <col min="15880" max="15880" width="22.85546875" style="145" customWidth="1"/>
    <col min="15881" max="15881" width="32" style="145" customWidth="1"/>
    <col min="15882" max="15882" width="23.85546875" style="145" customWidth="1"/>
    <col min="15883" max="15883" width="22" style="145" customWidth="1"/>
    <col min="15884" max="16129" width="9.140625" style="145"/>
    <col min="16130" max="16130" width="10" style="145" customWidth="1"/>
    <col min="16131" max="16131" width="27" style="145" customWidth="1"/>
    <col min="16132" max="16132" width="33.85546875" style="145" customWidth="1"/>
    <col min="16133" max="16133" width="51.28515625" style="145" customWidth="1"/>
    <col min="16134" max="16134" width="22.7109375" style="145" customWidth="1"/>
    <col min="16135" max="16135" width="24.42578125" style="145" customWidth="1"/>
    <col min="16136" max="16136" width="22.85546875" style="145" customWidth="1"/>
    <col min="16137" max="16137" width="32" style="145" customWidth="1"/>
    <col min="16138" max="16138" width="23.85546875" style="145" customWidth="1"/>
    <col min="16139" max="16139" width="22" style="145" customWidth="1"/>
    <col min="16140" max="16384" width="9.140625" style="145"/>
  </cols>
  <sheetData>
    <row r="1" spans="1:11" ht="26.25" x14ac:dyDescent="0.25">
      <c r="A1" s="141" t="s">
        <v>153</v>
      </c>
      <c r="B1" s="141"/>
      <c r="C1" s="141"/>
      <c r="D1" s="141"/>
      <c r="E1" s="141"/>
      <c r="F1" s="141"/>
      <c r="G1" s="141"/>
      <c r="H1" s="141"/>
      <c r="I1" s="141"/>
      <c r="J1" s="141"/>
      <c r="K1" s="141"/>
    </row>
    <row r="2" spans="1:11" x14ac:dyDescent="0.25">
      <c r="A2" s="211"/>
      <c r="B2" s="211"/>
      <c r="C2" s="211"/>
      <c r="D2" s="211"/>
      <c r="E2" s="211"/>
      <c r="F2" s="211"/>
      <c r="G2" s="211"/>
      <c r="H2" s="211"/>
      <c r="I2" s="211"/>
      <c r="J2" s="211"/>
      <c r="K2" s="211"/>
    </row>
    <row r="3" spans="1:11" ht="27.75" customHeight="1" x14ac:dyDescent="0.25">
      <c r="A3" s="228" t="s">
        <v>154</v>
      </c>
      <c r="B3" s="228"/>
      <c r="C3" s="228"/>
      <c r="D3" s="228"/>
      <c r="E3" s="228"/>
      <c r="F3" s="228"/>
      <c r="G3" s="228"/>
      <c r="H3" s="228"/>
      <c r="I3" s="228"/>
      <c r="J3" s="228"/>
      <c r="K3" s="228"/>
    </row>
    <row r="4" spans="1:11" ht="23.25" x14ac:dyDescent="0.25">
      <c r="C4" s="313" t="str">
        <f>Title!A2</f>
        <v>Work Indent No.: KPTCL/2026-27/EL/WORK_INDENT3920</v>
      </c>
      <c r="D4" s="313"/>
      <c r="E4" s="313"/>
      <c r="F4" s="313"/>
      <c r="G4" s="313"/>
      <c r="H4" s="313"/>
      <c r="I4" s="313"/>
    </row>
    <row r="5" spans="1:11" ht="32.25" customHeight="1" x14ac:dyDescent="0.25">
      <c r="A5" s="314" t="s">
        <v>147</v>
      </c>
      <c r="B5" s="314"/>
      <c r="C5" s="314"/>
      <c r="D5" s="314"/>
      <c r="E5" s="314"/>
      <c r="F5" s="314"/>
      <c r="G5" s="314"/>
      <c r="H5" s="314"/>
      <c r="I5" s="314"/>
      <c r="J5" s="314"/>
      <c r="K5" s="314"/>
    </row>
    <row r="6" spans="1:11" ht="37.5" customHeight="1" x14ac:dyDescent="0.25">
      <c r="A6" s="151"/>
      <c r="B6" s="151"/>
      <c r="C6" s="151"/>
      <c r="D6" s="151"/>
      <c r="E6" s="151"/>
      <c r="F6" s="151"/>
      <c r="G6" s="151"/>
      <c r="H6" s="151"/>
      <c r="I6" s="151"/>
      <c r="J6" s="151"/>
      <c r="K6" s="151"/>
    </row>
    <row r="7" spans="1:11" ht="89.25" customHeight="1" x14ac:dyDescent="0.25">
      <c r="A7" s="87" t="str">
        <f>Title!A3</f>
        <v>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v>
      </c>
      <c r="B7" s="87"/>
      <c r="C7" s="87"/>
      <c r="D7" s="87"/>
      <c r="E7" s="87"/>
      <c r="F7" s="87"/>
      <c r="G7" s="87"/>
      <c r="H7" s="87"/>
      <c r="I7" s="87"/>
      <c r="J7" s="87"/>
      <c r="K7" s="87"/>
    </row>
    <row r="8" spans="1:11" s="155" customFormat="1" ht="37.5" customHeight="1" x14ac:dyDescent="0.25">
      <c r="A8" s="153" t="s">
        <v>117</v>
      </c>
    </row>
    <row r="9" spans="1:11" s="155" customFormat="1" ht="33" customHeight="1" x14ac:dyDescent="0.25">
      <c r="B9" s="157" t="s">
        <v>155</v>
      </c>
      <c r="C9" s="157"/>
      <c r="G9" s="155" t="s">
        <v>156</v>
      </c>
    </row>
    <row r="10" spans="1:11" s="155" customFormat="1" ht="77.25" customHeight="1" x14ac:dyDescent="0.25">
      <c r="B10" s="694"/>
      <c r="C10" s="694"/>
      <c r="D10" s="694"/>
      <c r="E10" s="694"/>
      <c r="F10" s="694"/>
      <c r="G10" s="175" t="str">
        <f>BPS!B17</f>
        <v>The Chief Engineer (Elect.),
Transmission(Operations) Zone, KPTCL,
Prasarana Bhavana, Third Floor, Santhepete, 
B.M.Road, Hassan-573201</v>
      </c>
      <c r="H10" s="174"/>
      <c r="I10" s="174"/>
    </row>
    <row r="11" spans="1:11" s="155" customFormat="1" ht="39.75" customHeight="1" x14ac:dyDescent="0.25">
      <c r="B11" s="145" t="s">
        <v>15</v>
      </c>
      <c r="D11" s="315"/>
      <c r="E11" s="315"/>
      <c r="F11" s="315"/>
      <c r="H11" s="161"/>
      <c r="I11" s="161"/>
    </row>
    <row r="12" spans="1:11" s="155" customFormat="1" ht="90" customHeight="1" x14ac:dyDescent="0.25">
      <c r="A12" s="165" t="s">
        <v>18</v>
      </c>
      <c r="B12" s="241" t="s">
        <v>157</v>
      </c>
      <c r="C12" s="242"/>
      <c r="D12" s="243"/>
      <c r="E12" s="316"/>
      <c r="F12" s="684"/>
      <c r="G12" s="684"/>
      <c r="H12" s="161"/>
      <c r="I12" s="161"/>
    </row>
    <row r="13" spans="1:11" s="155" customFormat="1" ht="39.75" customHeight="1" x14ac:dyDescent="0.25">
      <c r="A13" s="165" t="s">
        <v>20</v>
      </c>
      <c r="B13" s="317" t="s">
        <v>158</v>
      </c>
      <c r="C13" s="318"/>
      <c r="D13" s="319"/>
      <c r="E13" s="320"/>
      <c r="F13" s="197" t="s">
        <v>22</v>
      </c>
      <c r="G13" s="198"/>
      <c r="H13" s="161"/>
      <c r="I13" s="161"/>
    </row>
    <row r="14" spans="1:11" s="155" customFormat="1" ht="39.75" customHeight="1" x14ac:dyDescent="0.25">
      <c r="A14" s="165"/>
      <c r="B14" s="317" t="s">
        <v>159</v>
      </c>
      <c r="C14" s="318"/>
      <c r="D14" s="319"/>
      <c r="E14" s="321"/>
      <c r="F14" s="197" t="s">
        <v>22</v>
      </c>
      <c r="G14" s="198"/>
      <c r="H14" s="161"/>
      <c r="I14" s="161"/>
    </row>
    <row r="15" spans="1:11" s="155" customFormat="1" ht="39.75" customHeight="1" x14ac:dyDescent="0.25">
      <c r="A15" s="165"/>
      <c r="B15" s="322" t="s">
        <v>22</v>
      </c>
      <c r="C15" s="322"/>
      <c r="D15" s="322"/>
      <c r="E15" s="323"/>
      <c r="F15" s="324" t="s">
        <v>22</v>
      </c>
      <c r="G15" s="325"/>
      <c r="H15" s="161"/>
      <c r="I15" s="161"/>
    </row>
    <row r="16" spans="1:11" s="155" customFormat="1" ht="39.75" customHeight="1" x14ac:dyDescent="0.25">
      <c r="A16" s="165" t="s">
        <v>24</v>
      </c>
      <c r="B16" s="324" t="s">
        <v>22</v>
      </c>
      <c r="C16" s="326"/>
      <c r="D16" s="325"/>
      <c r="E16" s="327"/>
      <c r="F16" s="324" t="s">
        <v>22</v>
      </c>
      <c r="G16" s="325"/>
      <c r="H16" s="161"/>
      <c r="I16" s="161"/>
    </row>
    <row r="17" spans="1:9" s="331" customFormat="1" ht="45" customHeight="1" x14ac:dyDescent="0.25">
      <c r="A17" s="165"/>
      <c r="B17" s="328" t="s">
        <v>26</v>
      </c>
      <c r="C17" s="328"/>
      <c r="D17" s="328"/>
      <c r="E17" s="329"/>
      <c r="F17" s="330"/>
      <c r="G17" s="145"/>
      <c r="H17" s="306"/>
      <c r="I17" s="306"/>
    </row>
    <row r="18" spans="1:9" s="331" customFormat="1" ht="45" customHeight="1" x14ac:dyDescent="0.25">
      <c r="A18" s="165"/>
      <c r="B18" s="329"/>
      <c r="C18" s="329"/>
      <c r="D18" s="329"/>
      <c r="E18" s="329"/>
      <c r="F18" s="330"/>
      <c r="G18" s="145"/>
      <c r="H18" s="306"/>
      <c r="I18" s="306"/>
    </row>
    <row r="19" spans="1:9" ht="36" customHeight="1" x14ac:dyDescent="0.25">
      <c r="A19" s="332">
        <v>1</v>
      </c>
      <c r="B19" s="172" t="s">
        <v>160</v>
      </c>
      <c r="C19" s="172"/>
      <c r="D19" s="172"/>
      <c r="E19" s="172"/>
      <c r="F19" s="172"/>
      <c r="G19" s="333"/>
      <c r="H19" s="333"/>
    </row>
    <row r="20" spans="1:9" ht="36" customHeight="1" x14ac:dyDescent="0.25">
      <c r="A20" s="165"/>
      <c r="B20" s="334" t="s">
        <v>161</v>
      </c>
      <c r="C20" s="334"/>
      <c r="D20" s="335"/>
      <c r="E20" s="335"/>
      <c r="F20" s="335"/>
      <c r="G20" s="333"/>
      <c r="H20" s="333"/>
      <c r="I20" s="333"/>
    </row>
    <row r="21" spans="1:9" ht="36" customHeight="1" x14ac:dyDescent="0.25">
      <c r="A21" s="258" t="s">
        <v>162</v>
      </c>
      <c r="B21" s="258" t="s">
        <v>163</v>
      </c>
      <c r="C21" s="258" t="s">
        <v>164</v>
      </c>
      <c r="H21" s="333"/>
      <c r="I21" s="333"/>
    </row>
    <row r="22" spans="1:9" ht="64.5" customHeight="1" x14ac:dyDescent="0.25">
      <c r="A22" s="258"/>
      <c r="B22" s="258"/>
      <c r="C22" s="258"/>
      <c r="H22" s="333"/>
      <c r="I22" s="333"/>
    </row>
    <row r="23" spans="1:9" ht="36" customHeight="1" x14ac:dyDescent="0.25">
      <c r="A23" s="244">
        <v>1</v>
      </c>
      <c r="B23" s="291" t="s">
        <v>165</v>
      </c>
      <c r="C23" s="695"/>
      <c r="H23" s="333"/>
      <c r="I23" s="333"/>
    </row>
    <row r="24" spans="1:9" ht="36" customHeight="1" x14ac:dyDescent="0.25">
      <c r="A24" s="244">
        <v>2</v>
      </c>
      <c r="B24" s="336" t="s">
        <v>166</v>
      </c>
      <c r="C24" s="695"/>
      <c r="H24" s="333"/>
      <c r="I24" s="333"/>
    </row>
    <row r="25" spans="1:9" ht="36" customHeight="1" x14ac:dyDescent="0.25">
      <c r="A25" s="244">
        <v>3</v>
      </c>
      <c r="B25" s="336" t="s">
        <v>167</v>
      </c>
      <c r="C25" s="695"/>
      <c r="H25" s="333"/>
      <c r="I25" s="333"/>
    </row>
    <row r="26" spans="1:9" ht="36" customHeight="1" x14ac:dyDescent="0.25">
      <c r="A26" s="244">
        <v>4</v>
      </c>
      <c r="B26" s="336" t="s">
        <v>13</v>
      </c>
      <c r="C26" s="695"/>
      <c r="H26" s="333"/>
      <c r="I26" s="333"/>
    </row>
    <row r="27" spans="1:9" ht="36" customHeight="1" x14ac:dyDescent="0.25">
      <c r="A27" s="244">
        <v>5</v>
      </c>
      <c r="B27" s="336" t="s">
        <v>168</v>
      </c>
      <c r="C27" s="695"/>
      <c r="H27" s="333"/>
      <c r="I27" s="333"/>
    </row>
    <row r="28" spans="1:9" ht="36" customHeight="1" x14ac:dyDescent="0.25">
      <c r="A28" s="244">
        <v>6</v>
      </c>
      <c r="B28" s="336" t="s">
        <v>169</v>
      </c>
      <c r="C28" s="695"/>
      <c r="H28" s="333"/>
      <c r="I28" s="333"/>
    </row>
    <row r="29" spans="1:9" ht="36" customHeight="1" x14ac:dyDescent="0.25">
      <c r="A29" s="244">
        <v>7</v>
      </c>
      <c r="B29" s="336" t="s">
        <v>170</v>
      </c>
      <c r="C29" s="695"/>
      <c r="H29" s="333"/>
      <c r="I29" s="333"/>
    </row>
    <row r="30" spans="1:9" ht="63.75" customHeight="1" x14ac:dyDescent="0.25">
      <c r="A30" s="244">
        <v>8</v>
      </c>
      <c r="B30" s="337" t="s">
        <v>171</v>
      </c>
      <c r="C30" s="695"/>
      <c r="H30" s="333"/>
      <c r="I30" s="333"/>
    </row>
    <row r="31" spans="1:9" ht="47.25" customHeight="1" x14ac:dyDescent="0.25">
      <c r="A31" s="244">
        <v>9</v>
      </c>
      <c r="B31" s="337" t="s">
        <v>172</v>
      </c>
      <c r="C31" s="695"/>
      <c r="H31" s="333"/>
      <c r="I31" s="333"/>
    </row>
    <row r="32" spans="1:9" ht="36" customHeight="1" x14ac:dyDescent="0.25">
      <c r="A32" s="244">
        <v>10</v>
      </c>
      <c r="B32" s="337" t="s">
        <v>173</v>
      </c>
      <c r="C32" s="695"/>
      <c r="H32" s="333"/>
      <c r="I32" s="333"/>
    </row>
    <row r="33" spans="1:9" ht="36" customHeight="1" x14ac:dyDescent="0.25">
      <c r="H33" s="333"/>
      <c r="I33" s="333"/>
    </row>
    <row r="34" spans="1:9" ht="36" customHeight="1" x14ac:dyDescent="0.25">
      <c r="A34" s="332">
        <v>2</v>
      </c>
      <c r="B34" s="188" t="s">
        <v>174</v>
      </c>
      <c r="C34" s="188"/>
      <c r="D34" s="188"/>
      <c r="E34" s="188"/>
      <c r="F34" s="188"/>
      <c r="G34" s="188"/>
      <c r="H34" s="188"/>
      <c r="I34" s="333"/>
    </row>
    <row r="35" spans="1:9" ht="54" x14ac:dyDescent="0.25">
      <c r="A35" s="177" t="s">
        <v>162</v>
      </c>
      <c r="B35" s="182" t="s">
        <v>164</v>
      </c>
      <c r="C35" s="182"/>
      <c r="D35" s="182"/>
      <c r="E35" s="176" t="s">
        <v>457</v>
      </c>
      <c r="F35" s="84"/>
      <c r="G35" s="84"/>
      <c r="H35" s="333"/>
      <c r="I35" s="333"/>
    </row>
    <row r="36" spans="1:9" ht="33.75" customHeight="1" x14ac:dyDescent="0.25">
      <c r="A36" s="180"/>
      <c r="B36" s="182"/>
      <c r="C36" s="182"/>
      <c r="D36" s="182"/>
      <c r="E36" s="176" t="s">
        <v>458</v>
      </c>
      <c r="F36" s="338"/>
      <c r="G36" s="338"/>
      <c r="H36" s="333"/>
      <c r="I36" s="333"/>
    </row>
    <row r="37" spans="1:9" ht="36" customHeight="1" x14ac:dyDescent="0.25">
      <c r="A37" s="244" t="s">
        <v>175</v>
      </c>
      <c r="B37" s="317" t="s">
        <v>176</v>
      </c>
      <c r="C37" s="318"/>
      <c r="D37" s="319"/>
      <c r="E37" s="337"/>
      <c r="F37" s="338"/>
      <c r="G37" s="338"/>
      <c r="H37" s="333"/>
      <c r="I37" s="333"/>
    </row>
    <row r="38" spans="1:9" ht="36" customHeight="1" x14ac:dyDescent="0.25">
      <c r="A38" s="244">
        <v>1</v>
      </c>
      <c r="B38" s="291" t="s">
        <v>177</v>
      </c>
      <c r="C38" s="684"/>
      <c r="D38" s="684"/>
      <c r="E38" s="688"/>
      <c r="F38" s="339"/>
      <c r="G38" s="339"/>
      <c r="H38" s="333"/>
      <c r="I38" s="333"/>
    </row>
    <row r="39" spans="1:9" ht="36" customHeight="1" x14ac:dyDescent="0.25">
      <c r="A39" s="244">
        <v>2</v>
      </c>
      <c r="B39" s="336" t="s">
        <v>178</v>
      </c>
      <c r="C39" s="684"/>
      <c r="D39" s="684"/>
      <c r="E39" s="688"/>
      <c r="F39" s="339"/>
      <c r="G39" s="339"/>
      <c r="H39" s="333"/>
      <c r="I39" s="333"/>
    </row>
    <row r="40" spans="1:9" ht="36" customHeight="1" x14ac:dyDescent="0.25">
      <c r="A40" s="244" t="s">
        <v>179</v>
      </c>
      <c r="B40" s="340" t="s">
        <v>180</v>
      </c>
      <c r="C40" s="340"/>
      <c r="D40" s="340"/>
      <c r="E40" s="337"/>
      <c r="F40" s="338"/>
      <c r="G40" s="338"/>
      <c r="H40" s="333"/>
      <c r="I40" s="333"/>
    </row>
    <row r="41" spans="1:9" ht="36" customHeight="1" x14ac:dyDescent="0.25">
      <c r="A41" s="244">
        <v>1</v>
      </c>
      <c r="B41" s="336" t="s">
        <v>178</v>
      </c>
      <c r="C41" s="684"/>
      <c r="D41" s="684"/>
      <c r="E41" s="688"/>
      <c r="F41" s="339"/>
      <c r="G41" s="339"/>
      <c r="H41" s="333"/>
      <c r="I41" s="333"/>
    </row>
    <row r="42" spans="1:9" ht="108.75" customHeight="1" x14ac:dyDescent="0.25">
      <c r="A42" s="244" t="s">
        <v>181</v>
      </c>
      <c r="B42" s="341" t="s">
        <v>182</v>
      </c>
      <c r="C42" s="341"/>
      <c r="D42" s="341"/>
      <c r="E42" s="336"/>
      <c r="F42" s="338"/>
      <c r="G42" s="338"/>
      <c r="H42" s="333"/>
      <c r="I42" s="333"/>
    </row>
    <row r="43" spans="1:9" ht="36" customHeight="1" x14ac:dyDescent="0.25">
      <c r="A43" s="244">
        <v>1</v>
      </c>
      <c r="B43" s="336" t="s">
        <v>178</v>
      </c>
      <c r="C43" s="684"/>
      <c r="D43" s="684"/>
      <c r="E43" s="688"/>
      <c r="F43" s="339"/>
      <c r="G43" s="339"/>
      <c r="H43" s="333"/>
      <c r="I43" s="333"/>
    </row>
    <row r="44" spans="1:9" ht="36" customHeight="1" x14ac:dyDescent="0.25">
      <c r="A44" s="244" t="s">
        <v>183</v>
      </c>
      <c r="B44" s="341" t="s">
        <v>184</v>
      </c>
      <c r="C44" s="341"/>
      <c r="D44" s="341"/>
      <c r="E44" s="336"/>
      <c r="F44" s="338"/>
      <c r="G44" s="338"/>
      <c r="H44" s="333"/>
      <c r="I44" s="333"/>
    </row>
    <row r="45" spans="1:9" ht="36" customHeight="1" x14ac:dyDescent="0.25">
      <c r="A45" s="244">
        <v>1</v>
      </c>
      <c r="B45" s="336" t="s">
        <v>178</v>
      </c>
      <c r="C45" s="684"/>
      <c r="D45" s="684"/>
      <c r="E45" s="688"/>
      <c r="F45" s="339"/>
      <c r="G45" s="339"/>
      <c r="H45" s="333"/>
      <c r="I45" s="333"/>
    </row>
    <row r="46" spans="1:9" ht="36" customHeight="1" x14ac:dyDescent="0.25">
      <c r="A46" s="244" t="s">
        <v>185</v>
      </c>
      <c r="B46" s="340" t="s">
        <v>186</v>
      </c>
      <c r="C46" s="340"/>
      <c r="D46" s="340"/>
      <c r="E46" s="337"/>
      <c r="F46" s="338"/>
      <c r="G46" s="338"/>
      <c r="H46" s="333"/>
      <c r="I46" s="333"/>
    </row>
    <row r="47" spans="1:9" ht="45" customHeight="1" x14ac:dyDescent="0.25">
      <c r="A47" s="244">
        <v>1</v>
      </c>
      <c r="B47" s="336" t="s">
        <v>178</v>
      </c>
      <c r="C47" s="684"/>
      <c r="D47" s="684"/>
      <c r="E47" s="688"/>
      <c r="F47" s="339"/>
      <c r="G47" s="339"/>
      <c r="H47" s="333"/>
      <c r="I47" s="333"/>
    </row>
    <row r="48" spans="1:9" ht="93" customHeight="1" x14ac:dyDescent="0.25">
      <c r="A48" s="244" t="s">
        <v>187</v>
      </c>
      <c r="B48" s="340" t="s">
        <v>188</v>
      </c>
      <c r="C48" s="340"/>
      <c r="D48" s="340"/>
      <c r="E48" s="337"/>
      <c r="F48" s="338"/>
      <c r="G48" s="338"/>
      <c r="H48" s="333"/>
      <c r="I48" s="333"/>
    </row>
    <row r="49" spans="1:11" ht="36" customHeight="1" x14ac:dyDescent="0.25">
      <c r="A49" s="244">
        <v>1</v>
      </c>
      <c r="B49" s="336" t="s">
        <v>178</v>
      </c>
      <c r="C49" s="684"/>
      <c r="D49" s="684"/>
      <c r="E49" s="688"/>
      <c r="F49" s="339"/>
      <c r="G49" s="339"/>
      <c r="H49" s="333"/>
      <c r="I49" s="333"/>
    </row>
    <row r="50" spans="1:11" ht="47.25" customHeight="1" x14ac:dyDescent="0.25">
      <c r="A50" s="244" t="s">
        <v>189</v>
      </c>
      <c r="B50" s="317" t="s">
        <v>190</v>
      </c>
      <c r="C50" s="318"/>
      <c r="D50" s="319"/>
      <c r="E50" s="337"/>
      <c r="F50" s="338"/>
      <c r="G50" s="338"/>
      <c r="H50" s="333"/>
      <c r="I50" s="333"/>
    </row>
    <row r="51" spans="1:11" ht="36" customHeight="1" x14ac:dyDescent="0.25">
      <c r="A51" s="244">
        <v>1</v>
      </c>
      <c r="B51" s="336" t="s">
        <v>178</v>
      </c>
      <c r="C51" s="684"/>
      <c r="D51" s="684"/>
      <c r="E51" s="688"/>
      <c r="F51" s="339"/>
      <c r="G51" s="339"/>
      <c r="H51" s="333"/>
      <c r="I51" s="333"/>
    </row>
    <row r="52" spans="1:11" ht="63" customHeight="1" x14ac:dyDescent="0.25">
      <c r="A52" s="244" t="s">
        <v>191</v>
      </c>
      <c r="B52" s="317" t="s">
        <v>192</v>
      </c>
      <c r="C52" s="318"/>
      <c r="D52" s="319"/>
      <c r="E52" s="337"/>
      <c r="F52" s="338"/>
      <c r="G52" s="338"/>
      <c r="H52" s="333"/>
      <c r="I52" s="333"/>
    </row>
    <row r="53" spans="1:11" ht="36" customHeight="1" x14ac:dyDescent="0.25">
      <c r="A53" s="244">
        <v>1</v>
      </c>
      <c r="B53" s="336" t="s">
        <v>178</v>
      </c>
      <c r="C53" s="684"/>
      <c r="D53" s="684"/>
      <c r="E53" s="688"/>
      <c r="F53" s="339"/>
      <c r="G53" s="339"/>
      <c r="H53" s="333"/>
      <c r="I53" s="333"/>
    </row>
    <row r="54" spans="1:11" ht="81" customHeight="1" x14ac:dyDescent="0.25">
      <c r="A54" s="244" t="s">
        <v>193</v>
      </c>
      <c r="B54" s="317" t="s">
        <v>194</v>
      </c>
      <c r="C54" s="318"/>
      <c r="D54" s="319"/>
      <c r="E54" s="337"/>
      <c r="F54" s="338"/>
      <c r="G54" s="338"/>
      <c r="H54" s="333"/>
      <c r="I54" s="333"/>
    </row>
    <row r="55" spans="1:11" ht="36" customHeight="1" x14ac:dyDescent="0.25">
      <c r="A55" s="244">
        <v>1</v>
      </c>
      <c r="B55" s="336" t="s">
        <v>178</v>
      </c>
      <c r="C55" s="239"/>
      <c r="D55" s="239"/>
      <c r="E55" s="203"/>
      <c r="F55" s="339"/>
      <c r="G55" s="339"/>
      <c r="H55" s="333"/>
      <c r="I55" s="333"/>
    </row>
    <row r="56" spans="1:11" s="155" customFormat="1" ht="39.75" customHeight="1" x14ac:dyDescent="0.25"/>
    <row r="57" spans="1:11" s="153" customFormat="1" ht="102.75" customHeight="1" x14ac:dyDescent="0.25">
      <c r="A57" s="342" t="s">
        <v>716</v>
      </c>
      <c r="B57" s="342"/>
      <c r="C57" s="342"/>
      <c r="D57" s="342"/>
      <c r="E57" s="342"/>
      <c r="F57" s="342"/>
      <c r="G57" s="342"/>
      <c r="H57" s="342"/>
      <c r="I57" s="342"/>
      <c r="J57" s="342"/>
      <c r="K57" s="342"/>
    </row>
    <row r="58" spans="1:11" s="161" customFormat="1" ht="102.75" customHeight="1" x14ac:dyDescent="0.25">
      <c r="A58" s="164" t="s">
        <v>195</v>
      </c>
      <c r="B58" s="164" t="s">
        <v>196</v>
      </c>
      <c r="C58" s="164" t="s">
        <v>197</v>
      </c>
      <c r="D58" s="164" t="s">
        <v>198</v>
      </c>
      <c r="E58" s="164" t="s">
        <v>199</v>
      </c>
      <c r="F58" s="164" t="s">
        <v>200</v>
      </c>
      <c r="G58" s="164" t="s">
        <v>201</v>
      </c>
      <c r="H58" s="164" t="s">
        <v>202</v>
      </c>
      <c r="I58" s="164" t="s">
        <v>203</v>
      </c>
      <c r="J58" s="164" t="s">
        <v>204</v>
      </c>
      <c r="K58" s="164" t="s">
        <v>205</v>
      </c>
    </row>
    <row r="59" spans="1:11" s="192" customFormat="1" ht="50.25" customHeight="1" x14ac:dyDescent="0.25">
      <c r="A59" s="305">
        <v>1</v>
      </c>
      <c r="B59" s="305">
        <v>2</v>
      </c>
      <c r="C59" s="305" t="s">
        <v>206</v>
      </c>
      <c r="D59" s="305" t="s">
        <v>207</v>
      </c>
      <c r="E59" s="305" t="s">
        <v>208</v>
      </c>
      <c r="F59" s="305">
        <v>4</v>
      </c>
      <c r="G59" s="305">
        <v>5</v>
      </c>
      <c r="H59" s="305">
        <v>6</v>
      </c>
      <c r="I59" s="305">
        <v>7</v>
      </c>
      <c r="J59" s="305">
        <v>8</v>
      </c>
      <c r="K59" s="305">
        <v>9</v>
      </c>
    </row>
    <row r="60" spans="1:11" ht="45.75" customHeight="1" x14ac:dyDescent="0.25">
      <c r="A60" s="696" t="s">
        <v>209</v>
      </c>
      <c r="B60" s="687"/>
      <c r="C60" s="687"/>
      <c r="D60" s="687"/>
      <c r="E60" s="687"/>
      <c r="F60" s="687"/>
      <c r="G60" s="687"/>
      <c r="H60" s="687"/>
      <c r="I60" s="687"/>
      <c r="J60" s="687"/>
      <c r="K60" s="687"/>
    </row>
    <row r="61" spans="1:11" ht="45.75" customHeight="1" x14ac:dyDescent="0.25">
      <c r="A61" s="687"/>
      <c r="B61" s="687"/>
      <c r="C61" s="687"/>
      <c r="D61" s="687"/>
      <c r="E61" s="687"/>
      <c r="F61" s="687"/>
      <c r="G61" s="687"/>
      <c r="H61" s="687"/>
      <c r="I61" s="687"/>
      <c r="J61" s="687"/>
      <c r="K61" s="687"/>
    </row>
    <row r="62" spans="1:11" ht="45.75" customHeight="1" x14ac:dyDescent="0.25">
      <c r="A62" s="687"/>
      <c r="B62" s="687"/>
      <c r="C62" s="687"/>
      <c r="D62" s="687"/>
      <c r="E62" s="687"/>
      <c r="F62" s="687"/>
      <c r="G62" s="687"/>
      <c r="H62" s="687"/>
      <c r="I62" s="687"/>
      <c r="J62" s="687"/>
      <c r="K62" s="687"/>
    </row>
    <row r="63" spans="1:11" ht="45.75" customHeight="1" x14ac:dyDescent="0.25">
      <c r="A63" s="687"/>
      <c r="B63" s="687"/>
      <c r="C63" s="687"/>
      <c r="D63" s="687"/>
      <c r="E63" s="687"/>
      <c r="F63" s="687"/>
      <c r="G63" s="687"/>
      <c r="H63" s="687"/>
      <c r="I63" s="687"/>
      <c r="J63" s="687"/>
      <c r="K63" s="687"/>
    </row>
    <row r="64" spans="1:11" ht="45.75" customHeight="1" x14ac:dyDescent="0.25">
      <c r="A64" s="687"/>
      <c r="B64" s="687"/>
      <c r="C64" s="687"/>
      <c r="D64" s="687"/>
      <c r="E64" s="687"/>
      <c r="F64" s="687"/>
      <c r="G64" s="687"/>
      <c r="H64" s="687"/>
      <c r="I64" s="687"/>
      <c r="J64" s="687"/>
      <c r="K64" s="687"/>
    </row>
    <row r="65" spans="1:13" ht="45.75" customHeight="1" x14ac:dyDescent="0.25">
      <c r="A65" s="687"/>
      <c r="B65" s="687"/>
      <c r="C65" s="687"/>
      <c r="D65" s="687"/>
      <c r="E65" s="687"/>
      <c r="F65" s="687"/>
      <c r="G65" s="687"/>
      <c r="H65" s="687"/>
      <c r="I65" s="687"/>
      <c r="J65" s="687"/>
      <c r="K65" s="687"/>
    </row>
    <row r="66" spans="1:13" ht="45.75" customHeight="1" x14ac:dyDescent="0.25">
      <c r="A66" s="687"/>
      <c r="B66" s="687"/>
      <c r="C66" s="687"/>
      <c r="D66" s="687"/>
      <c r="E66" s="687"/>
      <c r="F66" s="687"/>
      <c r="G66" s="687"/>
      <c r="H66" s="687"/>
      <c r="I66" s="687"/>
      <c r="J66" s="687"/>
      <c r="K66" s="687"/>
    </row>
    <row r="67" spans="1:13" ht="45.75" customHeight="1" x14ac:dyDescent="0.25">
      <c r="A67" s="687"/>
      <c r="B67" s="687"/>
      <c r="C67" s="687"/>
      <c r="D67" s="687"/>
      <c r="E67" s="687"/>
      <c r="F67" s="687"/>
      <c r="G67" s="687"/>
      <c r="H67" s="687"/>
      <c r="I67" s="687"/>
      <c r="J67" s="687"/>
      <c r="K67" s="687"/>
    </row>
    <row r="68" spans="1:13" ht="45.75" customHeight="1" x14ac:dyDescent="0.25">
      <c r="A68" s="687"/>
      <c r="B68" s="687"/>
      <c r="C68" s="687"/>
      <c r="D68" s="687"/>
      <c r="E68" s="687"/>
      <c r="F68" s="687"/>
      <c r="G68" s="687"/>
      <c r="H68" s="687"/>
      <c r="I68" s="687"/>
      <c r="J68" s="687"/>
      <c r="K68" s="687"/>
    </row>
    <row r="69" spans="1:13" ht="45.75" customHeight="1" x14ac:dyDescent="0.25">
      <c r="A69" s="687"/>
      <c r="B69" s="687"/>
      <c r="C69" s="687"/>
      <c r="D69" s="687"/>
      <c r="E69" s="687"/>
      <c r="F69" s="687"/>
      <c r="G69" s="687"/>
      <c r="H69" s="687"/>
      <c r="I69" s="687"/>
      <c r="J69" s="687"/>
      <c r="K69" s="687"/>
    </row>
    <row r="70" spans="1:13" ht="45.75" customHeight="1" x14ac:dyDescent="0.25">
      <c r="A70" s="687"/>
      <c r="B70" s="687"/>
      <c r="C70" s="687"/>
      <c r="D70" s="687"/>
      <c r="E70" s="687"/>
      <c r="F70" s="687"/>
      <c r="G70" s="687"/>
      <c r="H70" s="687"/>
      <c r="I70" s="687"/>
      <c r="J70" s="687"/>
      <c r="K70" s="687"/>
    </row>
    <row r="71" spans="1:13" ht="45.75" customHeight="1" x14ac:dyDescent="0.25">
      <c r="A71" s="687"/>
      <c r="B71" s="687"/>
      <c r="C71" s="687"/>
      <c r="D71" s="687"/>
      <c r="E71" s="687"/>
      <c r="F71" s="687"/>
      <c r="G71" s="687"/>
      <c r="H71" s="687"/>
      <c r="I71" s="687"/>
      <c r="J71" s="687"/>
      <c r="K71" s="687"/>
    </row>
    <row r="72" spans="1:13" ht="45.75" customHeight="1" x14ac:dyDescent="0.25">
      <c r="A72" s="687"/>
      <c r="B72" s="687"/>
      <c r="C72" s="687"/>
      <c r="D72" s="687"/>
      <c r="E72" s="687"/>
      <c r="F72" s="687"/>
      <c r="G72" s="687"/>
      <c r="H72" s="687"/>
      <c r="I72" s="687"/>
      <c r="J72" s="687"/>
      <c r="K72" s="687"/>
    </row>
    <row r="73" spans="1:13" ht="45.75" customHeight="1" x14ac:dyDescent="0.25">
      <c r="A73" s="687"/>
      <c r="B73" s="687"/>
      <c r="C73" s="687"/>
      <c r="D73" s="687"/>
      <c r="E73" s="687"/>
      <c r="F73" s="687"/>
      <c r="G73" s="687"/>
      <c r="H73" s="687"/>
      <c r="I73" s="687"/>
      <c r="J73" s="687"/>
      <c r="K73" s="687"/>
    </row>
    <row r="74" spans="1:13" ht="24.75" customHeight="1" x14ac:dyDescent="0.25"/>
    <row r="75" spans="1:13" ht="70.5" customHeight="1" x14ac:dyDescent="0.25">
      <c r="A75" s="87" t="s">
        <v>210</v>
      </c>
      <c r="B75" s="87"/>
      <c r="C75" s="87"/>
      <c r="D75" s="87"/>
      <c r="E75" s="87"/>
      <c r="F75" s="87"/>
      <c r="G75" s="87"/>
      <c r="H75" s="87"/>
      <c r="I75" s="87"/>
      <c r="J75" s="87"/>
      <c r="K75" s="87"/>
      <c r="L75" s="220"/>
      <c r="M75" s="220"/>
    </row>
    <row r="76" spans="1:13" ht="45.75" customHeight="1" x14ac:dyDescent="0.25">
      <c r="A76" s="343" t="s">
        <v>211</v>
      </c>
      <c r="B76" s="343"/>
      <c r="C76" s="343"/>
      <c r="D76" s="343"/>
      <c r="E76" s="343"/>
      <c r="F76" s="343"/>
      <c r="G76" s="343"/>
      <c r="H76" s="343"/>
      <c r="I76" s="343"/>
      <c r="J76" s="343"/>
      <c r="K76" s="343"/>
      <c r="L76" s="338"/>
      <c r="M76" s="338"/>
    </row>
    <row r="77" spans="1:13" ht="32.25" customHeight="1" x14ac:dyDescent="0.25">
      <c r="A77" s="344" t="s">
        <v>212</v>
      </c>
      <c r="B77" s="344"/>
      <c r="C77" s="344"/>
      <c r="D77" s="344"/>
      <c r="E77" s="344"/>
      <c r="F77" s="344"/>
      <c r="G77" s="344"/>
      <c r="H77" s="344"/>
      <c r="I77" s="344"/>
      <c r="J77" s="344"/>
      <c r="K77" s="344"/>
      <c r="L77" s="344"/>
      <c r="M77" s="344"/>
    </row>
    <row r="78" spans="1:13" ht="36" customHeight="1" x14ac:dyDescent="0.25">
      <c r="G78" s="214"/>
      <c r="H78" s="270" t="s">
        <v>87</v>
      </c>
      <c r="I78" s="697"/>
      <c r="J78" s="697"/>
    </row>
    <row r="79" spans="1:13" ht="36" customHeight="1" x14ac:dyDescent="0.25">
      <c r="A79" s="345" t="s">
        <v>74</v>
      </c>
      <c r="B79" s="687"/>
      <c r="C79" s="345"/>
      <c r="G79" s="214"/>
      <c r="H79" s="270" t="s">
        <v>88</v>
      </c>
      <c r="I79" s="697"/>
      <c r="J79" s="697"/>
    </row>
    <row r="80" spans="1:13" ht="52.5" customHeight="1" x14ac:dyDescent="0.25">
      <c r="A80" s="345" t="s">
        <v>76</v>
      </c>
      <c r="B80" s="687"/>
      <c r="C80" s="345"/>
      <c r="F80" s="214"/>
      <c r="G80" s="214"/>
      <c r="H80" s="270" t="s">
        <v>89</v>
      </c>
      <c r="I80" s="697"/>
      <c r="J80" s="697"/>
    </row>
  </sheetData>
  <sheetProtection algorithmName="SHA-512" hashValue="MIDGWZ94lLmtlJ8/CW4vnmCHhtH/1NkBrT82XlKVHr1VoLfmShg4KeMT4MIKflBifQJKl9Fz+iEW/ri1YdTcGw==" saltValue="REwaUdvG4W1jMtMh1B9r+g==" spinCount="100000" sheet="1" objects="1" scenarios="1"/>
  <mergeCells count="55">
    <mergeCell ref="B14:D14"/>
    <mergeCell ref="F14:G14"/>
    <mergeCell ref="A1:K1"/>
    <mergeCell ref="A3:K3"/>
    <mergeCell ref="A5:K5"/>
    <mergeCell ref="A6:K6"/>
    <mergeCell ref="A7:K7"/>
    <mergeCell ref="B9:C9"/>
    <mergeCell ref="B10:F10"/>
    <mergeCell ref="B12:D12"/>
    <mergeCell ref="F12:G12"/>
    <mergeCell ref="B13:D13"/>
    <mergeCell ref="F13:G13"/>
    <mergeCell ref="G10:I10"/>
    <mergeCell ref="C4:I4"/>
    <mergeCell ref="A35:A36"/>
    <mergeCell ref="B35:D36"/>
    <mergeCell ref="B15:D15"/>
    <mergeCell ref="F15:G15"/>
    <mergeCell ref="B16:D16"/>
    <mergeCell ref="F16:G16"/>
    <mergeCell ref="B17:D17"/>
    <mergeCell ref="B19:F19"/>
    <mergeCell ref="B20:C20"/>
    <mergeCell ref="A21:A22"/>
    <mergeCell ref="B21:B22"/>
    <mergeCell ref="C21:C22"/>
    <mergeCell ref="B34:H34"/>
    <mergeCell ref="F35:G35"/>
    <mergeCell ref="B37:D37"/>
    <mergeCell ref="C38:D38"/>
    <mergeCell ref="C39:D39"/>
    <mergeCell ref="B40:D40"/>
    <mergeCell ref="C41:D41"/>
    <mergeCell ref="B42:D42"/>
    <mergeCell ref="C43:D43"/>
    <mergeCell ref="B44:D44"/>
    <mergeCell ref="C45:D45"/>
    <mergeCell ref="B46:D46"/>
    <mergeCell ref="C47:D47"/>
    <mergeCell ref="B48:D48"/>
    <mergeCell ref="C49:D49"/>
    <mergeCell ref="B50:D50"/>
    <mergeCell ref="C51:D51"/>
    <mergeCell ref="B52:D52"/>
    <mergeCell ref="C53:D53"/>
    <mergeCell ref="B54:D54"/>
    <mergeCell ref="I78:J78"/>
    <mergeCell ref="I79:J79"/>
    <mergeCell ref="I80:J80"/>
    <mergeCell ref="C55:D55"/>
    <mergeCell ref="A57:K57"/>
    <mergeCell ref="A75:K75"/>
    <mergeCell ref="A76:K76"/>
    <mergeCell ref="A77:M77"/>
  </mergeCells>
  <pageMargins left="0.15748031496062992" right="0.15748031496062992" top="0.15748031496062992" bottom="0.15748031496062992" header="0.15748031496062992" footer="0.15748031496062992"/>
  <pageSetup paperSize="9" scale="4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J68"/>
  <sheetViews>
    <sheetView view="pageBreakPreview" zoomScale="60" zoomScaleNormal="50" workbookViewId="0">
      <selection activeCell="D30" sqref="D30"/>
    </sheetView>
  </sheetViews>
  <sheetFormatPr defaultRowHeight="18" x14ac:dyDescent="0.25"/>
  <cols>
    <col min="1" max="1" width="37.7109375" style="155" customWidth="1"/>
    <col min="2" max="2" width="80.5703125" style="155" customWidth="1"/>
    <col min="3" max="3" width="28.140625" style="155" customWidth="1"/>
    <col min="4" max="4" width="42.42578125" style="155" customWidth="1"/>
    <col min="5" max="5" width="32.85546875" style="155" customWidth="1"/>
    <col min="6" max="8" width="60.7109375" style="155" customWidth="1"/>
    <col min="9" max="9" width="45.28515625" style="155" customWidth="1"/>
    <col min="10" max="10" width="42" style="155" customWidth="1"/>
    <col min="11" max="252" width="9.140625" style="155"/>
    <col min="253" max="253" width="7.5703125" style="155" bestFit="1" customWidth="1"/>
    <col min="254" max="254" width="42.5703125" style="155" customWidth="1"/>
    <col min="255" max="255" width="28.140625" style="155" customWidth="1"/>
    <col min="256" max="256" width="42.42578125" style="155" customWidth="1"/>
    <col min="257" max="257" width="32.85546875" style="155" customWidth="1"/>
    <col min="258" max="258" width="36.28515625" style="155" customWidth="1"/>
    <col min="259" max="259" width="15.5703125" style="155" customWidth="1"/>
    <col min="260" max="260" width="13.7109375" style="155" customWidth="1"/>
    <col min="261" max="261" width="19.42578125" style="155" customWidth="1"/>
    <col min="262" max="262" width="21" style="155" customWidth="1"/>
    <col min="263" max="263" width="15" style="155" customWidth="1"/>
    <col min="264" max="264" width="16.42578125" style="155" customWidth="1"/>
    <col min="265" max="265" width="29.28515625" style="155" customWidth="1"/>
    <col min="266" max="266" width="16.85546875" style="155" customWidth="1"/>
    <col min="267" max="508" width="9.140625" style="155"/>
    <col min="509" max="509" width="7.5703125" style="155" bestFit="1" customWidth="1"/>
    <col min="510" max="510" width="42.5703125" style="155" customWidth="1"/>
    <col min="511" max="511" width="28.140625" style="155" customWidth="1"/>
    <col min="512" max="512" width="42.42578125" style="155" customWidth="1"/>
    <col min="513" max="513" width="32.85546875" style="155" customWidth="1"/>
    <col min="514" max="514" width="36.28515625" style="155" customWidth="1"/>
    <col min="515" max="515" width="15.5703125" style="155" customWidth="1"/>
    <col min="516" max="516" width="13.7109375" style="155" customWidth="1"/>
    <col min="517" max="517" width="19.42578125" style="155" customWidth="1"/>
    <col min="518" max="518" width="21" style="155" customWidth="1"/>
    <col min="519" max="519" width="15" style="155" customWidth="1"/>
    <col min="520" max="520" width="16.42578125" style="155" customWidth="1"/>
    <col min="521" max="521" width="29.28515625" style="155" customWidth="1"/>
    <col min="522" max="522" width="16.85546875" style="155" customWidth="1"/>
    <col min="523" max="764" width="9.140625" style="155"/>
    <col min="765" max="765" width="7.5703125" style="155" bestFit="1" customWidth="1"/>
    <col min="766" max="766" width="42.5703125" style="155" customWidth="1"/>
    <col min="767" max="767" width="28.140625" style="155" customWidth="1"/>
    <col min="768" max="768" width="42.42578125" style="155" customWidth="1"/>
    <col min="769" max="769" width="32.85546875" style="155" customWidth="1"/>
    <col min="770" max="770" width="36.28515625" style="155" customWidth="1"/>
    <col min="771" max="771" width="15.5703125" style="155" customWidth="1"/>
    <col min="772" max="772" width="13.7109375" style="155" customWidth="1"/>
    <col min="773" max="773" width="19.42578125" style="155" customWidth="1"/>
    <col min="774" max="774" width="21" style="155" customWidth="1"/>
    <col min="775" max="775" width="15" style="155" customWidth="1"/>
    <col min="776" max="776" width="16.42578125" style="155" customWidth="1"/>
    <col min="777" max="777" width="29.28515625" style="155" customWidth="1"/>
    <col min="778" max="778" width="16.85546875" style="155" customWidth="1"/>
    <col min="779" max="1020" width="9.140625" style="155"/>
    <col min="1021" max="1021" width="7.5703125" style="155" bestFit="1" customWidth="1"/>
    <col min="1022" max="1022" width="42.5703125" style="155" customWidth="1"/>
    <col min="1023" max="1023" width="28.140625" style="155" customWidth="1"/>
    <col min="1024" max="1024" width="42.42578125" style="155" customWidth="1"/>
    <col min="1025" max="1025" width="32.85546875" style="155" customWidth="1"/>
    <col min="1026" max="1026" width="36.28515625" style="155" customWidth="1"/>
    <col min="1027" max="1027" width="15.5703125" style="155" customWidth="1"/>
    <col min="1028" max="1028" width="13.7109375" style="155" customWidth="1"/>
    <col min="1029" max="1029" width="19.42578125" style="155" customWidth="1"/>
    <col min="1030" max="1030" width="21" style="155" customWidth="1"/>
    <col min="1031" max="1031" width="15" style="155" customWidth="1"/>
    <col min="1032" max="1032" width="16.42578125" style="155" customWidth="1"/>
    <col min="1033" max="1033" width="29.28515625" style="155" customWidth="1"/>
    <col min="1034" max="1034" width="16.85546875" style="155" customWidth="1"/>
    <col min="1035" max="1276" width="9.140625" style="155"/>
    <col min="1277" max="1277" width="7.5703125" style="155" bestFit="1" customWidth="1"/>
    <col min="1278" max="1278" width="42.5703125" style="155" customWidth="1"/>
    <col min="1279" max="1279" width="28.140625" style="155" customWidth="1"/>
    <col min="1280" max="1280" width="42.42578125" style="155" customWidth="1"/>
    <col min="1281" max="1281" width="32.85546875" style="155" customWidth="1"/>
    <col min="1282" max="1282" width="36.28515625" style="155" customWidth="1"/>
    <col min="1283" max="1283" width="15.5703125" style="155" customWidth="1"/>
    <col min="1284" max="1284" width="13.7109375" style="155" customWidth="1"/>
    <col min="1285" max="1285" width="19.42578125" style="155" customWidth="1"/>
    <col min="1286" max="1286" width="21" style="155" customWidth="1"/>
    <col min="1287" max="1287" width="15" style="155" customWidth="1"/>
    <col min="1288" max="1288" width="16.42578125" style="155" customWidth="1"/>
    <col min="1289" max="1289" width="29.28515625" style="155" customWidth="1"/>
    <col min="1290" max="1290" width="16.85546875" style="155" customWidth="1"/>
    <col min="1291" max="1532" width="9.140625" style="155"/>
    <col min="1533" max="1533" width="7.5703125" style="155" bestFit="1" customWidth="1"/>
    <col min="1534" max="1534" width="42.5703125" style="155" customWidth="1"/>
    <col min="1535" max="1535" width="28.140625" style="155" customWidth="1"/>
    <col min="1536" max="1536" width="42.42578125" style="155" customWidth="1"/>
    <col min="1537" max="1537" width="32.85546875" style="155" customWidth="1"/>
    <col min="1538" max="1538" width="36.28515625" style="155" customWidth="1"/>
    <col min="1539" max="1539" width="15.5703125" style="155" customWidth="1"/>
    <col min="1540" max="1540" width="13.7109375" style="155" customWidth="1"/>
    <col min="1541" max="1541" width="19.42578125" style="155" customWidth="1"/>
    <col min="1542" max="1542" width="21" style="155" customWidth="1"/>
    <col min="1543" max="1543" width="15" style="155" customWidth="1"/>
    <col min="1544" max="1544" width="16.42578125" style="155" customWidth="1"/>
    <col min="1545" max="1545" width="29.28515625" style="155" customWidth="1"/>
    <col min="1546" max="1546" width="16.85546875" style="155" customWidth="1"/>
    <col min="1547" max="1788" width="9.140625" style="155"/>
    <col min="1789" max="1789" width="7.5703125" style="155" bestFit="1" customWidth="1"/>
    <col min="1790" max="1790" width="42.5703125" style="155" customWidth="1"/>
    <col min="1791" max="1791" width="28.140625" style="155" customWidth="1"/>
    <col min="1792" max="1792" width="42.42578125" style="155" customWidth="1"/>
    <col min="1793" max="1793" width="32.85546875" style="155" customWidth="1"/>
    <col min="1794" max="1794" width="36.28515625" style="155" customWidth="1"/>
    <col min="1795" max="1795" width="15.5703125" style="155" customWidth="1"/>
    <col min="1796" max="1796" width="13.7109375" style="155" customWidth="1"/>
    <col min="1797" max="1797" width="19.42578125" style="155" customWidth="1"/>
    <col min="1798" max="1798" width="21" style="155" customWidth="1"/>
    <col min="1799" max="1799" width="15" style="155" customWidth="1"/>
    <col min="1800" max="1800" width="16.42578125" style="155" customWidth="1"/>
    <col min="1801" max="1801" width="29.28515625" style="155" customWidth="1"/>
    <col min="1802" max="1802" width="16.85546875" style="155" customWidth="1"/>
    <col min="1803" max="2044" width="9.140625" style="155"/>
    <col min="2045" max="2045" width="7.5703125" style="155" bestFit="1" customWidth="1"/>
    <col min="2046" max="2046" width="42.5703125" style="155" customWidth="1"/>
    <col min="2047" max="2047" width="28.140625" style="155" customWidth="1"/>
    <col min="2048" max="2048" width="42.42578125" style="155" customWidth="1"/>
    <col min="2049" max="2049" width="32.85546875" style="155" customWidth="1"/>
    <col min="2050" max="2050" width="36.28515625" style="155" customWidth="1"/>
    <col min="2051" max="2051" width="15.5703125" style="155" customWidth="1"/>
    <col min="2052" max="2052" width="13.7109375" style="155" customWidth="1"/>
    <col min="2053" max="2053" width="19.42578125" style="155" customWidth="1"/>
    <col min="2054" max="2054" width="21" style="155" customWidth="1"/>
    <col min="2055" max="2055" width="15" style="155" customWidth="1"/>
    <col min="2056" max="2056" width="16.42578125" style="155" customWidth="1"/>
    <col min="2057" max="2057" width="29.28515625" style="155" customWidth="1"/>
    <col min="2058" max="2058" width="16.85546875" style="155" customWidth="1"/>
    <col min="2059" max="2300" width="9.140625" style="155"/>
    <col min="2301" max="2301" width="7.5703125" style="155" bestFit="1" customWidth="1"/>
    <col min="2302" max="2302" width="42.5703125" style="155" customWidth="1"/>
    <col min="2303" max="2303" width="28.140625" style="155" customWidth="1"/>
    <col min="2304" max="2304" width="42.42578125" style="155" customWidth="1"/>
    <col min="2305" max="2305" width="32.85546875" style="155" customWidth="1"/>
    <col min="2306" max="2306" width="36.28515625" style="155" customWidth="1"/>
    <col min="2307" max="2307" width="15.5703125" style="155" customWidth="1"/>
    <col min="2308" max="2308" width="13.7109375" style="155" customWidth="1"/>
    <col min="2309" max="2309" width="19.42578125" style="155" customWidth="1"/>
    <col min="2310" max="2310" width="21" style="155" customWidth="1"/>
    <col min="2311" max="2311" width="15" style="155" customWidth="1"/>
    <col min="2312" max="2312" width="16.42578125" style="155" customWidth="1"/>
    <col min="2313" max="2313" width="29.28515625" style="155" customWidth="1"/>
    <col min="2314" max="2314" width="16.85546875" style="155" customWidth="1"/>
    <col min="2315" max="2556" width="9.140625" style="155"/>
    <col min="2557" max="2557" width="7.5703125" style="155" bestFit="1" customWidth="1"/>
    <col min="2558" max="2558" width="42.5703125" style="155" customWidth="1"/>
    <col min="2559" max="2559" width="28.140625" style="155" customWidth="1"/>
    <col min="2560" max="2560" width="42.42578125" style="155" customWidth="1"/>
    <col min="2561" max="2561" width="32.85546875" style="155" customWidth="1"/>
    <col min="2562" max="2562" width="36.28515625" style="155" customWidth="1"/>
    <col min="2563" max="2563" width="15.5703125" style="155" customWidth="1"/>
    <col min="2564" max="2564" width="13.7109375" style="155" customWidth="1"/>
    <col min="2565" max="2565" width="19.42578125" style="155" customWidth="1"/>
    <col min="2566" max="2566" width="21" style="155" customWidth="1"/>
    <col min="2567" max="2567" width="15" style="155" customWidth="1"/>
    <col min="2568" max="2568" width="16.42578125" style="155" customWidth="1"/>
    <col min="2569" max="2569" width="29.28515625" style="155" customWidth="1"/>
    <col min="2570" max="2570" width="16.85546875" style="155" customWidth="1"/>
    <col min="2571" max="2812" width="9.140625" style="155"/>
    <col min="2813" max="2813" width="7.5703125" style="155" bestFit="1" customWidth="1"/>
    <col min="2814" max="2814" width="42.5703125" style="155" customWidth="1"/>
    <col min="2815" max="2815" width="28.140625" style="155" customWidth="1"/>
    <col min="2816" max="2816" width="42.42578125" style="155" customWidth="1"/>
    <col min="2817" max="2817" width="32.85546875" style="155" customWidth="1"/>
    <col min="2818" max="2818" width="36.28515625" style="155" customWidth="1"/>
    <col min="2819" max="2819" width="15.5703125" style="155" customWidth="1"/>
    <col min="2820" max="2820" width="13.7109375" style="155" customWidth="1"/>
    <col min="2821" max="2821" width="19.42578125" style="155" customWidth="1"/>
    <col min="2822" max="2822" width="21" style="155" customWidth="1"/>
    <col min="2823" max="2823" width="15" style="155" customWidth="1"/>
    <col min="2824" max="2824" width="16.42578125" style="155" customWidth="1"/>
    <col min="2825" max="2825" width="29.28515625" style="155" customWidth="1"/>
    <col min="2826" max="2826" width="16.85546875" style="155" customWidth="1"/>
    <col min="2827" max="3068" width="9.140625" style="155"/>
    <col min="3069" max="3069" width="7.5703125" style="155" bestFit="1" customWidth="1"/>
    <col min="3070" max="3070" width="42.5703125" style="155" customWidth="1"/>
    <col min="3071" max="3071" width="28.140625" style="155" customWidth="1"/>
    <col min="3072" max="3072" width="42.42578125" style="155" customWidth="1"/>
    <col min="3073" max="3073" width="32.85546875" style="155" customWidth="1"/>
    <col min="3074" max="3074" width="36.28515625" style="155" customWidth="1"/>
    <col min="3075" max="3075" width="15.5703125" style="155" customWidth="1"/>
    <col min="3076" max="3076" width="13.7109375" style="155" customWidth="1"/>
    <col min="3077" max="3077" width="19.42578125" style="155" customWidth="1"/>
    <col min="3078" max="3078" width="21" style="155" customWidth="1"/>
    <col min="3079" max="3079" width="15" style="155" customWidth="1"/>
    <col min="3080" max="3080" width="16.42578125" style="155" customWidth="1"/>
    <col min="3081" max="3081" width="29.28515625" style="155" customWidth="1"/>
    <col min="3082" max="3082" width="16.85546875" style="155" customWidth="1"/>
    <col min="3083" max="3324" width="9.140625" style="155"/>
    <col min="3325" max="3325" width="7.5703125" style="155" bestFit="1" customWidth="1"/>
    <col min="3326" max="3326" width="42.5703125" style="155" customWidth="1"/>
    <col min="3327" max="3327" width="28.140625" style="155" customWidth="1"/>
    <col min="3328" max="3328" width="42.42578125" style="155" customWidth="1"/>
    <col min="3329" max="3329" width="32.85546875" style="155" customWidth="1"/>
    <col min="3330" max="3330" width="36.28515625" style="155" customWidth="1"/>
    <col min="3331" max="3331" width="15.5703125" style="155" customWidth="1"/>
    <col min="3332" max="3332" width="13.7109375" style="155" customWidth="1"/>
    <col min="3333" max="3333" width="19.42578125" style="155" customWidth="1"/>
    <col min="3334" max="3334" width="21" style="155" customWidth="1"/>
    <col min="3335" max="3335" width="15" style="155" customWidth="1"/>
    <col min="3336" max="3336" width="16.42578125" style="155" customWidth="1"/>
    <col min="3337" max="3337" width="29.28515625" style="155" customWidth="1"/>
    <col min="3338" max="3338" width="16.85546875" style="155" customWidth="1"/>
    <col min="3339" max="3580" width="9.140625" style="155"/>
    <col min="3581" max="3581" width="7.5703125" style="155" bestFit="1" customWidth="1"/>
    <col min="3582" max="3582" width="42.5703125" style="155" customWidth="1"/>
    <col min="3583" max="3583" width="28.140625" style="155" customWidth="1"/>
    <col min="3584" max="3584" width="42.42578125" style="155" customWidth="1"/>
    <col min="3585" max="3585" width="32.85546875" style="155" customWidth="1"/>
    <col min="3586" max="3586" width="36.28515625" style="155" customWidth="1"/>
    <col min="3587" max="3587" width="15.5703125" style="155" customWidth="1"/>
    <col min="3588" max="3588" width="13.7109375" style="155" customWidth="1"/>
    <col min="3589" max="3589" width="19.42578125" style="155" customWidth="1"/>
    <col min="3590" max="3590" width="21" style="155" customWidth="1"/>
    <col min="3591" max="3591" width="15" style="155" customWidth="1"/>
    <col min="3592" max="3592" width="16.42578125" style="155" customWidth="1"/>
    <col min="3593" max="3593" width="29.28515625" style="155" customWidth="1"/>
    <col min="3594" max="3594" width="16.85546875" style="155" customWidth="1"/>
    <col min="3595" max="3836" width="9.140625" style="155"/>
    <col min="3837" max="3837" width="7.5703125" style="155" bestFit="1" customWidth="1"/>
    <col min="3838" max="3838" width="42.5703125" style="155" customWidth="1"/>
    <col min="3839" max="3839" width="28.140625" style="155" customWidth="1"/>
    <col min="3840" max="3840" width="42.42578125" style="155" customWidth="1"/>
    <col min="3841" max="3841" width="32.85546875" style="155" customWidth="1"/>
    <col min="3842" max="3842" width="36.28515625" style="155" customWidth="1"/>
    <col min="3843" max="3843" width="15.5703125" style="155" customWidth="1"/>
    <col min="3844" max="3844" width="13.7109375" style="155" customWidth="1"/>
    <col min="3845" max="3845" width="19.42578125" style="155" customWidth="1"/>
    <col min="3846" max="3846" width="21" style="155" customWidth="1"/>
    <col min="3847" max="3847" width="15" style="155" customWidth="1"/>
    <col min="3848" max="3848" width="16.42578125" style="155" customWidth="1"/>
    <col min="3849" max="3849" width="29.28515625" style="155" customWidth="1"/>
    <col min="3850" max="3850" width="16.85546875" style="155" customWidth="1"/>
    <col min="3851" max="4092" width="9.140625" style="155"/>
    <col min="4093" max="4093" width="7.5703125" style="155" bestFit="1" customWidth="1"/>
    <col min="4094" max="4094" width="42.5703125" style="155" customWidth="1"/>
    <col min="4095" max="4095" width="28.140625" style="155" customWidth="1"/>
    <col min="4096" max="4096" width="42.42578125" style="155" customWidth="1"/>
    <col min="4097" max="4097" width="32.85546875" style="155" customWidth="1"/>
    <col min="4098" max="4098" width="36.28515625" style="155" customWidth="1"/>
    <col min="4099" max="4099" width="15.5703125" style="155" customWidth="1"/>
    <col min="4100" max="4100" width="13.7109375" style="155" customWidth="1"/>
    <col min="4101" max="4101" width="19.42578125" style="155" customWidth="1"/>
    <col min="4102" max="4102" width="21" style="155" customWidth="1"/>
    <col min="4103" max="4103" width="15" style="155" customWidth="1"/>
    <col min="4104" max="4104" width="16.42578125" style="155" customWidth="1"/>
    <col min="4105" max="4105" width="29.28515625" style="155" customWidth="1"/>
    <col min="4106" max="4106" width="16.85546875" style="155" customWidth="1"/>
    <col min="4107" max="4348" width="9.140625" style="155"/>
    <col min="4349" max="4349" width="7.5703125" style="155" bestFit="1" customWidth="1"/>
    <col min="4350" max="4350" width="42.5703125" style="155" customWidth="1"/>
    <col min="4351" max="4351" width="28.140625" style="155" customWidth="1"/>
    <col min="4352" max="4352" width="42.42578125" style="155" customWidth="1"/>
    <col min="4353" max="4353" width="32.85546875" style="155" customWidth="1"/>
    <col min="4354" max="4354" width="36.28515625" style="155" customWidth="1"/>
    <col min="4355" max="4355" width="15.5703125" style="155" customWidth="1"/>
    <col min="4356" max="4356" width="13.7109375" style="155" customWidth="1"/>
    <col min="4357" max="4357" width="19.42578125" style="155" customWidth="1"/>
    <col min="4358" max="4358" width="21" style="155" customWidth="1"/>
    <col min="4359" max="4359" width="15" style="155" customWidth="1"/>
    <col min="4360" max="4360" width="16.42578125" style="155" customWidth="1"/>
    <col min="4361" max="4361" width="29.28515625" style="155" customWidth="1"/>
    <col min="4362" max="4362" width="16.85546875" style="155" customWidth="1"/>
    <col min="4363" max="4604" width="9.140625" style="155"/>
    <col min="4605" max="4605" width="7.5703125" style="155" bestFit="1" customWidth="1"/>
    <col min="4606" max="4606" width="42.5703125" style="155" customWidth="1"/>
    <col min="4607" max="4607" width="28.140625" style="155" customWidth="1"/>
    <col min="4608" max="4608" width="42.42578125" style="155" customWidth="1"/>
    <col min="4609" max="4609" width="32.85546875" style="155" customWidth="1"/>
    <col min="4610" max="4610" width="36.28515625" style="155" customWidth="1"/>
    <col min="4611" max="4611" width="15.5703125" style="155" customWidth="1"/>
    <col min="4612" max="4612" width="13.7109375" style="155" customWidth="1"/>
    <col min="4613" max="4613" width="19.42578125" style="155" customWidth="1"/>
    <col min="4614" max="4614" width="21" style="155" customWidth="1"/>
    <col min="4615" max="4615" width="15" style="155" customWidth="1"/>
    <col min="4616" max="4616" width="16.42578125" style="155" customWidth="1"/>
    <col min="4617" max="4617" width="29.28515625" style="155" customWidth="1"/>
    <col min="4618" max="4618" width="16.85546875" style="155" customWidth="1"/>
    <col min="4619" max="4860" width="9.140625" style="155"/>
    <col min="4861" max="4861" width="7.5703125" style="155" bestFit="1" customWidth="1"/>
    <col min="4862" max="4862" width="42.5703125" style="155" customWidth="1"/>
    <col min="4863" max="4863" width="28.140625" style="155" customWidth="1"/>
    <col min="4864" max="4864" width="42.42578125" style="155" customWidth="1"/>
    <col min="4865" max="4865" width="32.85546875" style="155" customWidth="1"/>
    <col min="4866" max="4866" width="36.28515625" style="155" customWidth="1"/>
    <col min="4867" max="4867" width="15.5703125" style="155" customWidth="1"/>
    <col min="4868" max="4868" width="13.7109375" style="155" customWidth="1"/>
    <col min="4869" max="4869" width="19.42578125" style="155" customWidth="1"/>
    <col min="4870" max="4870" width="21" style="155" customWidth="1"/>
    <col min="4871" max="4871" width="15" style="155" customWidth="1"/>
    <col min="4872" max="4872" width="16.42578125" style="155" customWidth="1"/>
    <col min="4873" max="4873" width="29.28515625" style="155" customWidth="1"/>
    <col min="4874" max="4874" width="16.85546875" style="155" customWidth="1"/>
    <col min="4875" max="5116" width="9.140625" style="155"/>
    <col min="5117" max="5117" width="7.5703125" style="155" bestFit="1" customWidth="1"/>
    <col min="5118" max="5118" width="42.5703125" style="155" customWidth="1"/>
    <col min="5119" max="5119" width="28.140625" style="155" customWidth="1"/>
    <col min="5120" max="5120" width="42.42578125" style="155" customWidth="1"/>
    <col min="5121" max="5121" width="32.85546875" style="155" customWidth="1"/>
    <col min="5122" max="5122" width="36.28515625" style="155" customWidth="1"/>
    <col min="5123" max="5123" width="15.5703125" style="155" customWidth="1"/>
    <col min="5124" max="5124" width="13.7109375" style="155" customWidth="1"/>
    <col min="5125" max="5125" width="19.42578125" style="155" customWidth="1"/>
    <col min="5126" max="5126" width="21" style="155" customWidth="1"/>
    <col min="5127" max="5127" width="15" style="155" customWidth="1"/>
    <col min="5128" max="5128" width="16.42578125" style="155" customWidth="1"/>
    <col min="5129" max="5129" width="29.28515625" style="155" customWidth="1"/>
    <col min="5130" max="5130" width="16.85546875" style="155" customWidth="1"/>
    <col min="5131" max="5372" width="9.140625" style="155"/>
    <col min="5373" max="5373" width="7.5703125" style="155" bestFit="1" customWidth="1"/>
    <col min="5374" max="5374" width="42.5703125" style="155" customWidth="1"/>
    <col min="5375" max="5375" width="28.140625" style="155" customWidth="1"/>
    <col min="5376" max="5376" width="42.42578125" style="155" customWidth="1"/>
    <col min="5377" max="5377" width="32.85546875" style="155" customWidth="1"/>
    <col min="5378" max="5378" width="36.28515625" style="155" customWidth="1"/>
    <col min="5379" max="5379" width="15.5703125" style="155" customWidth="1"/>
    <col min="5380" max="5380" width="13.7109375" style="155" customWidth="1"/>
    <col min="5381" max="5381" width="19.42578125" style="155" customWidth="1"/>
    <col min="5382" max="5382" width="21" style="155" customWidth="1"/>
    <col min="5383" max="5383" width="15" style="155" customWidth="1"/>
    <col min="5384" max="5384" width="16.42578125" style="155" customWidth="1"/>
    <col min="5385" max="5385" width="29.28515625" style="155" customWidth="1"/>
    <col min="5386" max="5386" width="16.85546875" style="155" customWidth="1"/>
    <col min="5387" max="5628" width="9.140625" style="155"/>
    <col min="5629" max="5629" width="7.5703125" style="155" bestFit="1" customWidth="1"/>
    <col min="5630" max="5630" width="42.5703125" style="155" customWidth="1"/>
    <col min="5631" max="5631" width="28.140625" style="155" customWidth="1"/>
    <col min="5632" max="5632" width="42.42578125" style="155" customWidth="1"/>
    <col min="5633" max="5633" width="32.85546875" style="155" customWidth="1"/>
    <col min="5634" max="5634" width="36.28515625" style="155" customWidth="1"/>
    <col min="5635" max="5635" width="15.5703125" style="155" customWidth="1"/>
    <col min="5636" max="5636" width="13.7109375" style="155" customWidth="1"/>
    <col min="5637" max="5637" width="19.42578125" style="155" customWidth="1"/>
    <col min="5638" max="5638" width="21" style="155" customWidth="1"/>
    <col min="5639" max="5639" width="15" style="155" customWidth="1"/>
    <col min="5640" max="5640" width="16.42578125" style="155" customWidth="1"/>
    <col min="5641" max="5641" width="29.28515625" style="155" customWidth="1"/>
    <col min="5642" max="5642" width="16.85546875" style="155" customWidth="1"/>
    <col min="5643" max="5884" width="9.140625" style="155"/>
    <col min="5885" max="5885" width="7.5703125" style="155" bestFit="1" customWidth="1"/>
    <col min="5886" max="5886" width="42.5703125" style="155" customWidth="1"/>
    <col min="5887" max="5887" width="28.140625" style="155" customWidth="1"/>
    <col min="5888" max="5888" width="42.42578125" style="155" customWidth="1"/>
    <col min="5889" max="5889" width="32.85546875" style="155" customWidth="1"/>
    <col min="5890" max="5890" width="36.28515625" style="155" customWidth="1"/>
    <col min="5891" max="5891" width="15.5703125" style="155" customWidth="1"/>
    <col min="5892" max="5892" width="13.7109375" style="155" customWidth="1"/>
    <col min="5893" max="5893" width="19.42578125" style="155" customWidth="1"/>
    <col min="5894" max="5894" width="21" style="155" customWidth="1"/>
    <col min="5895" max="5895" width="15" style="155" customWidth="1"/>
    <col min="5896" max="5896" width="16.42578125" style="155" customWidth="1"/>
    <col min="5897" max="5897" width="29.28515625" style="155" customWidth="1"/>
    <col min="5898" max="5898" width="16.85546875" style="155" customWidth="1"/>
    <col min="5899" max="6140" width="9.140625" style="155"/>
    <col min="6141" max="6141" width="7.5703125" style="155" bestFit="1" customWidth="1"/>
    <col min="6142" max="6142" width="42.5703125" style="155" customWidth="1"/>
    <col min="6143" max="6143" width="28.140625" style="155" customWidth="1"/>
    <col min="6144" max="6144" width="42.42578125" style="155" customWidth="1"/>
    <col min="6145" max="6145" width="32.85546875" style="155" customWidth="1"/>
    <col min="6146" max="6146" width="36.28515625" style="155" customWidth="1"/>
    <col min="6147" max="6147" width="15.5703125" style="155" customWidth="1"/>
    <col min="6148" max="6148" width="13.7109375" style="155" customWidth="1"/>
    <col min="6149" max="6149" width="19.42578125" style="155" customWidth="1"/>
    <col min="6150" max="6150" width="21" style="155" customWidth="1"/>
    <col min="6151" max="6151" width="15" style="155" customWidth="1"/>
    <col min="6152" max="6152" width="16.42578125" style="155" customWidth="1"/>
    <col min="6153" max="6153" width="29.28515625" style="155" customWidth="1"/>
    <col min="6154" max="6154" width="16.85546875" style="155" customWidth="1"/>
    <col min="6155" max="6396" width="9.140625" style="155"/>
    <col min="6397" max="6397" width="7.5703125" style="155" bestFit="1" customWidth="1"/>
    <col min="6398" max="6398" width="42.5703125" style="155" customWidth="1"/>
    <col min="6399" max="6399" width="28.140625" style="155" customWidth="1"/>
    <col min="6400" max="6400" width="42.42578125" style="155" customWidth="1"/>
    <col min="6401" max="6401" width="32.85546875" style="155" customWidth="1"/>
    <col min="6402" max="6402" width="36.28515625" style="155" customWidth="1"/>
    <col min="6403" max="6403" width="15.5703125" style="155" customWidth="1"/>
    <col min="6404" max="6404" width="13.7109375" style="155" customWidth="1"/>
    <col min="6405" max="6405" width="19.42578125" style="155" customWidth="1"/>
    <col min="6406" max="6406" width="21" style="155" customWidth="1"/>
    <col min="6407" max="6407" width="15" style="155" customWidth="1"/>
    <col min="6408" max="6408" width="16.42578125" style="155" customWidth="1"/>
    <col min="6409" max="6409" width="29.28515625" style="155" customWidth="1"/>
    <col min="6410" max="6410" width="16.85546875" style="155" customWidth="1"/>
    <col min="6411" max="6652" width="9.140625" style="155"/>
    <col min="6653" max="6653" width="7.5703125" style="155" bestFit="1" customWidth="1"/>
    <col min="6654" max="6654" width="42.5703125" style="155" customWidth="1"/>
    <col min="6655" max="6655" width="28.140625" style="155" customWidth="1"/>
    <col min="6656" max="6656" width="42.42578125" style="155" customWidth="1"/>
    <col min="6657" max="6657" width="32.85546875" style="155" customWidth="1"/>
    <col min="6658" max="6658" width="36.28515625" style="155" customWidth="1"/>
    <col min="6659" max="6659" width="15.5703125" style="155" customWidth="1"/>
    <col min="6660" max="6660" width="13.7109375" style="155" customWidth="1"/>
    <col min="6661" max="6661" width="19.42578125" style="155" customWidth="1"/>
    <col min="6662" max="6662" width="21" style="155" customWidth="1"/>
    <col min="6663" max="6663" width="15" style="155" customWidth="1"/>
    <col min="6664" max="6664" width="16.42578125" style="155" customWidth="1"/>
    <col min="6665" max="6665" width="29.28515625" style="155" customWidth="1"/>
    <col min="6666" max="6666" width="16.85546875" style="155" customWidth="1"/>
    <col min="6667" max="6908" width="9.140625" style="155"/>
    <col min="6909" max="6909" width="7.5703125" style="155" bestFit="1" customWidth="1"/>
    <col min="6910" max="6910" width="42.5703125" style="155" customWidth="1"/>
    <col min="6911" max="6911" width="28.140625" style="155" customWidth="1"/>
    <col min="6912" max="6912" width="42.42578125" style="155" customWidth="1"/>
    <col min="6913" max="6913" width="32.85546875" style="155" customWidth="1"/>
    <col min="6914" max="6914" width="36.28515625" style="155" customWidth="1"/>
    <col min="6915" max="6915" width="15.5703125" style="155" customWidth="1"/>
    <col min="6916" max="6916" width="13.7109375" style="155" customWidth="1"/>
    <col min="6917" max="6917" width="19.42578125" style="155" customWidth="1"/>
    <col min="6918" max="6918" width="21" style="155" customWidth="1"/>
    <col min="6919" max="6919" width="15" style="155" customWidth="1"/>
    <col min="6920" max="6920" width="16.42578125" style="155" customWidth="1"/>
    <col min="6921" max="6921" width="29.28515625" style="155" customWidth="1"/>
    <col min="6922" max="6922" width="16.85546875" style="155" customWidth="1"/>
    <col min="6923" max="7164" width="9.140625" style="155"/>
    <col min="7165" max="7165" width="7.5703125" style="155" bestFit="1" customWidth="1"/>
    <col min="7166" max="7166" width="42.5703125" style="155" customWidth="1"/>
    <col min="7167" max="7167" width="28.140625" style="155" customWidth="1"/>
    <col min="7168" max="7168" width="42.42578125" style="155" customWidth="1"/>
    <col min="7169" max="7169" width="32.85546875" style="155" customWidth="1"/>
    <col min="7170" max="7170" width="36.28515625" style="155" customWidth="1"/>
    <col min="7171" max="7171" width="15.5703125" style="155" customWidth="1"/>
    <col min="7172" max="7172" width="13.7109375" style="155" customWidth="1"/>
    <col min="7173" max="7173" width="19.42578125" style="155" customWidth="1"/>
    <col min="7174" max="7174" width="21" style="155" customWidth="1"/>
    <col min="7175" max="7175" width="15" style="155" customWidth="1"/>
    <col min="7176" max="7176" width="16.42578125" style="155" customWidth="1"/>
    <col min="7177" max="7177" width="29.28515625" style="155" customWidth="1"/>
    <col min="7178" max="7178" width="16.85546875" style="155" customWidth="1"/>
    <col min="7179" max="7420" width="9.140625" style="155"/>
    <col min="7421" max="7421" width="7.5703125" style="155" bestFit="1" customWidth="1"/>
    <col min="7422" max="7422" width="42.5703125" style="155" customWidth="1"/>
    <col min="7423" max="7423" width="28.140625" style="155" customWidth="1"/>
    <col min="7424" max="7424" width="42.42578125" style="155" customWidth="1"/>
    <col min="7425" max="7425" width="32.85546875" style="155" customWidth="1"/>
    <col min="7426" max="7426" width="36.28515625" style="155" customWidth="1"/>
    <col min="7427" max="7427" width="15.5703125" style="155" customWidth="1"/>
    <col min="7428" max="7428" width="13.7109375" style="155" customWidth="1"/>
    <col min="7429" max="7429" width="19.42578125" style="155" customWidth="1"/>
    <col min="7430" max="7430" width="21" style="155" customWidth="1"/>
    <col min="7431" max="7431" width="15" style="155" customWidth="1"/>
    <col min="7432" max="7432" width="16.42578125" style="155" customWidth="1"/>
    <col min="7433" max="7433" width="29.28515625" style="155" customWidth="1"/>
    <col min="7434" max="7434" width="16.85546875" style="155" customWidth="1"/>
    <col min="7435" max="7676" width="9.140625" style="155"/>
    <col min="7677" max="7677" width="7.5703125" style="155" bestFit="1" customWidth="1"/>
    <col min="7678" max="7678" width="42.5703125" style="155" customWidth="1"/>
    <col min="7679" max="7679" width="28.140625" style="155" customWidth="1"/>
    <col min="7680" max="7680" width="42.42578125" style="155" customWidth="1"/>
    <col min="7681" max="7681" width="32.85546875" style="155" customWidth="1"/>
    <col min="7682" max="7682" width="36.28515625" style="155" customWidth="1"/>
    <col min="7683" max="7683" width="15.5703125" style="155" customWidth="1"/>
    <col min="7684" max="7684" width="13.7109375" style="155" customWidth="1"/>
    <col min="7685" max="7685" width="19.42578125" style="155" customWidth="1"/>
    <col min="7686" max="7686" width="21" style="155" customWidth="1"/>
    <col min="7687" max="7687" width="15" style="155" customWidth="1"/>
    <col min="7688" max="7688" width="16.42578125" style="155" customWidth="1"/>
    <col min="7689" max="7689" width="29.28515625" style="155" customWidth="1"/>
    <col min="7690" max="7690" width="16.85546875" style="155" customWidth="1"/>
    <col min="7691" max="7932" width="9.140625" style="155"/>
    <col min="7933" max="7933" width="7.5703125" style="155" bestFit="1" customWidth="1"/>
    <col min="7934" max="7934" width="42.5703125" style="155" customWidth="1"/>
    <col min="7935" max="7935" width="28.140625" style="155" customWidth="1"/>
    <col min="7936" max="7936" width="42.42578125" style="155" customWidth="1"/>
    <col min="7937" max="7937" width="32.85546875" style="155" customWidth="1"/>
    <col min="7938" max="7938" width="36.28515625" style="155" customWidth="1"/>
    <col min="7939" max="7939" width="15.5703125" style="155" customWidth="1"/>
    <col min="7940" max="7940" width="13.7109375" style="155" customWidth="1"/>
    <col min="7941" max="7941" width="19.42578125" style="155" customWidth="1"/>
    <col min="7942" max="7942" width="21" style="155" customWidth="1"/>
    <col min="7943" max="7943" width="15" style="155" customWidth="1"/>
    <col min="7944" max="7944" width="16.42578125" style="155" customWidth="1"/>
    <col min="7945" max="7945" width="29.28515625" style="155" customWidth="1"/>
    <col min="7946" max="7946" width="16.85546875" style="155" customWidth="1"/>
    <col min="7947" max="8188" width="9.140625" style="155"/>
    <col min="8189" max="8189" width="7.5703125" style="155" bestFit="1" customWidth="1"/>
    <col min="8190" max="8190" width="42.5703125" style="155" customWidth="1"/>
    <col min="8191" max="8191" width="28.140625" style="155" customWidth="1"/>
    <col min="8192" max="8192" width="42.42578125" style="155" customWidth="1"/>
    <col min="8193" max="8193" width="32.85546875" style="155" customWidth="1"/>
    <col min="8194" max="8194" width="36.28515625" style="155" customWidth="1"/>
    <col min="8195" max="8195" width="15.5703125" style="155" customWidth="1"/>
    <col min="8196" max="8196" width="13.7109375" style="155" customWidth="1"/>
    <col min="8197" max="8197" width="19.42578125" style="155" customWidth="1"/>
    <col min="8198" max="8198" width="21" style="155" customWidth="1"/>
    <col min="8199" max="8199" width="15" style="155" customWidth="1"/>
    <col min="8200" max="8200" width="16.42578125" style="155" customWidth="1"/>
    <col min="8201" max="8201" width="29.28515625" style="155" customWidth="1"/>
    <col min="8202" max="8202" width="16.85546875" style="155" customWidth="1"/>
    <col min="8203" max="8444" width="9.140625" style="155"/>
    <col min="8445" max="8445" width="7.5703125" style="155" bestFit="1" customWidth="1"/>
    <col min="8446" max="8446" width="42.5703125" style="155" customWidth="1"/>
    <col min="8447" max="8447" width="28.140625" style="155" customWidth="1"/>
    <col min="8448" max="8448" width="42.42578125" style="155" customWidth="1"/>
    <col min="8449" max="8449" width="32.85546875" style="155" customWidth="1"/>
    <col min="8450" max="8450" width="36.28515625" style="155" customWidth="1"/>
    <col min="8451" max="8451" width="15.5703125" style="155" customWidth="1"/>
    <col min="8452" max="8452" width="13.7109375" style="155" customWidth="1"/>
    <col min="8453" max="8453" width="19.42578125" style="155" customWidth="1"/>
    <col min="8454" max="8454" width="21" style="155" customWidth="1"/>
    <col min="8455" max="8455" width="15" style="155" customWidth="1"/>
    <col min="8456" max="8456" width="16.42578125" style="155" customWidth="1"/>
    <col min="8457" max="8457" width="29.28515625" style="155" customWidth="1"/>
    <col min="8458" max="8458" width="16.85546875" style="155" customWidth="1"/>
    <col min="8459" max="8700" width="9.140625" style="155"/>
    <col min="8701" max="8701" width="7.5703125" style="155" bestFit="1" customWidth="1"/>
    <col min="8702" max="8702" width="42.5703125" style="155" customWidth="1"/>
    <col min="8703" max="8703" width="28.140625" style="155" customWidth="1"/>
    <col min="8704" max="8704" width="42.42578125" style="155" customWidth="1"/>
    <col min="8705" max="8705" width="32.85546875" style="155" customWidth="1"/>
    <col min="8706" max="8706" width="36.28515625" style="155" customWidth="1"/>
    <col min="8707" max="8707" width="15.5703125" style="155" customWidth="1"/>
    <col min="8708" max="8708" width="13.7109375" style="155" customWidth="1"/>
    <col min="8709" max="8709" width="19.42578125" style="155" customWidth="1"/>
    <col min="8710" max="8710" width="21" style="155" customWidth="1"/>
    <col min="8711" max="8711" width="15" style="155" customWidth="1"/>
    <col min="8712" max="8712" width="16.42578125" style="155" customWidth="1"/>
    <col min="8713" max="8713" width="29.28515625" style="155" customWidth="1"/>
    <col min="8714" max="8714" width="16.85546875" style="155" customWidth="1"/>
    <col min="8715" max="8956" width="9.140625" style="155"/>
    <col min="8957" max="8957" width="7.5703125" style="155" bestFit="1" customWidth="1"/>
    <col min="8958" max="8958" width="42.5703125" style="155" customWidth="1"/>
    <col min="8959" max="8959" width="28.140625" style="155" customWidth="1"/>
    <col min="8960" max="8960" width="42.42578125" style="155" customWidth="1"/>
    <col min="8961" max="8961" width="32.85546875" style="155" customWidth="1"/>
    <col min="8962" max="8962" width="36.28515625" style="155" customWidth="1"/>
    <col min="8963" max="8963" width="15.5703125" style="155" customWidth="1"/>
    <col min="8964" max="8964" width="13.7109375" style="155" customWidth="1"/>
    <col min="8965" max="8965" width="19.42578125" style="155" customWidth="1"/>
    <col min="8966" max="8966" width="21" style="155" customWidth="1"/>
    <col min="8967" max="8967" width="15" style="155" customWidth="1"/>
    <col min="8968" max="8968" width="16.42578125" style="155" customWidth="1"/>
    <col min="8969" max="8969" width="29.28515625" style="155" customWidth="1"/>
    <col min="8970" max="8970" width="16.85546875" style="155" customWidth="1"/>
    <col min="8971" max="9212" width="9.140625" style="155"/>
    <col min="9213" max="9213" width="7.5703125" style="155" bestFit="1" customWidth="1"/>
    <col min="9214" max="9214" width="42.5703125" style="155" customWidth="1"/>
    <col min="9215" max="9215" width="28.140625" style="155" customWidth="1"/>
    <col min="9216" max="9216" width="42.42578125" style="155" customWidth="1"/>
    <col min="9217" max="9217" width="32.85546875" style="155" customWidth="1"/>
    <col min="9218" max="9218" width="36.28515625" style="155" customWidth="1"/>
    <col min="9219" max="9219" width="15.5703125" style="155" customWidth="1"/>
    <col min="9220" max="9220" width="13.7109375" style="155" customWidth="1"/>
    <col min="9221" max="9221" width="19.42578125" style="155" customWidth="1"/>
    <col min="9222" max="9222" width="21" style="155" customWidth="1"/>
    <col min="9223" max="9223" width="15" style="155" customWidth="1"/>
    <col min="9224" max="9224" width="16.42578125" style="155" customWidth="1"/>
    <col min="9225" max="9225" width="29.28515625" style="155" customWidth="1"/>
    <col min="9226" max="9226" width="16.85546875" style="155" customWidth="1"/>
    <col min="9227" max="9468" width="9.140625" style="155"/>
    <col min="9469" max="9469" width="7.5703125" style="155" bestFit="1" customWidth="1"/>
    <col min="9470" max="9470" width="42.5703125" style="155" customWidth="1"/>
    <col min="9471" max="9471" width="28.140625" style="155" customWidth="1"/>
    <col min="9472" max="9472" width="42.42578125" style="155" customWidth="1"/>
    <col min="9473" max="9473" width="32.85546875" style="155" customWidth="1"/>
    <col min="9474" max="9474" width="36.28515625" style="155" customWidth="1"/>
    <col min="9475" max="9475" width="15.5703125" style="155" customWidth="1"/>
    <col min="9476" max="9476" width="13.7109375" style="155" customWidth="1"/>
    <col min="9477" max="9477" width="19.42578125" style="155" customWidth="1"/>
    <col min="9478" max="9478" width="21" style="155" customWidth="1"/>
    <col min="9479" max="9479" width="15" style="155" customWidth="1"/>
    <col min="9480" max="9480" width="16.42578125" style="155" customWidth="1"/>
    <col min="9481" max="9481" width="29.28515625" style="155" customWidth="1"/>
    <col min="9482" max="9482" width="16.85546875" style="155" customWidth="1"/>
    <col min="9483" max="9724" width="9.140625" style="155"/>
    <col min="9725" max="9725" width="7.5703125" style="155" bestFit="1" customWidth="1"/>
    <col min="9726" max="9726" width="42.5703125" style="155" customWidth="1"/>
    <col min="9727" max="9727" width="28.140625" style="155" customWidth="1"/>
    <col min="9728" max="9728" width="42.42578125" style="155" customWidth="1"/>
    <col min="9729" max="9729" width="32.85546875" style="155" customWidth="1"/>
    <col min="9730" max="9730" width="36.28515625" style="155" customWidth="1"/>
    <col min="9731" max="9731" width="15.5703125" style="155" customWidth="1"/>
    <col min="9732" max="9732" width="13.7109375" style="155" customWidth="1"/>
    <col min="9733" max="9733" width="19.42578125" style="155" customWidth="1"/>
    <col min="9734" max="9734" width="21" style="155" customWidth="1"/>
    <col min="9735" max="9735" width="15" style="155" customWidth="1"/>
    <col min="9736" max="9736" width="16.42578125" style="155" customWidth="1"/>
    <col min="9737" max="9737" width="29.28515625" style="155" customWidth="1"/>
    <col min="9738" max="9738" width="16.85546875" style="155" customWidth="1"/>
    <col min="9739" max="9980" width="9.140625" style="155"/>
    <col min="9981" max="9981" width="7.5703125" style="155" bestFit="1" customWidth="1"/>
    <col min="9982" max="9982" width="42.5703125" style="155" customWidth="1"/>
    <col min="9983" max="9983" width="28.140625" style="155" customWidth="1"/>
    <col min="9984" max="9984" width="42.42578125" style="155" customWidth="1"/>
    <col min="9985" max="9985" width="32.85546875" style="155" customWidth="1"/>
    <col min="9986" max="9986" width="36.28515625" style="155" customWidth="1"/>
    <col min="9987" max="9987" width="15.5703125" style="155" customWidth="1"/>
    <col min="9988" max="9988" width="13.7109375" style="155" customWidth="1"/>
    <col min="9989" max="9989" width="19.42578125" style="155" customWidth="1"/>
    <col min="9990" max="9990" width="21" style="155" customWidth="1"/>
    <col min="9991" max="9991" width="15" style="155" customWidth="1"/>
    <col min="9992" max="9992" width="16.42578125" style="155" customWidth="1"/>
    <col min="9993" max="9993" width="29.28515625" style="155" customWidth="1"/>
    <col min="9994" max="9994" width="16.85546875" style="155" customWidth="1"/>
    <col min="9995" max="10236" width="9.140625" style="155"/>
    <col min="10237" max="10237" width="7.5703125" style="155" bestFit="1" customWidth="1"/>
    <col min="10238" max="10238" width="42.5703125" style="155" customWidth="1"/>
    <col min="10239" max="10239" width="28.140625" style="155" customWidth="1"/>
    <col min="10240" max="10240" width="42.42578125" style="155" customWidth="1"/>
    <col min="10241" max="10241" width="32.85546875" style="155" customWidth="1"/>
    <col min="10242" max="10242" width="36.28515625" style="155" customWidth="1"/>
    <col min="10243" max="10243" width="15.5703125" style="155" customWidth="1"/>
    <col min="10244" max="10244" width="13.7109375" style="155" customWidth="1"/>
    <col min="10245" max="10245" width="19.42578125" style="155" customWidth="1"/>
    <col min="10246" max="10246" width="21" style="155" customWidth="1"/>
    <col min="10247" max="10247" width="15" style="155" customWidth="1"/>
    <col min="10248" max="10248" width="16.42578125" style="155" customWidth="1"/>
    <col min="10249" max="10249" width="29.28515625" style="155" customWidth="1"/>
    <col min="10250" max="10250" width="16.85546875" style="155" customWidth="1"/>
    <col min="10251" max="10492" width="9.140625" style="155"/>
    <col min="10493" max="10493" width="7.5703125" style="155" bestFit="1" customWidth="1"/>
    <col min="10494" max="10494" width="42.5703125" style="155" customWidth="1"/>
    <col min="10495" max="10495" width="28.140625" style="155" customWidth="1"/>
    <col min="10496" max="10496" width="42.42578125" style="155" customWidth="1"/>
    <col min="10497" max="10497" width="32.85546875" style="155" customWidth="1"/>
    <col min="10498" max="10498" width="36.28515625" style="155" customWidth="1"/>
    <col min="10499" max="10499" width="15.5703125" style="155" customWidth="1"/>
    <col min="10500" max="10500" width="13.7109375" style="155" customWidth="1"/>
    <col min="10501" max="10501" width="19.42578125" style="155" customWidth="1"/>
    <col min="10502" max="10502" width="21" style="155" customWidth="1"/>
    <col min="10503" max="10503" width="15" style="155" customWidth="1"/>
    <col min="10504" max="10504" width="16.42578125" style="155" customWidth="1"/>
    <col min="10505" max="10505" width="29.28515625" style="155" customWidth="1"/>
    <col min="10506" max="10506" width="16.85546875" style="155" customWidth="1"/>
    <col min="10507" max="10748" width="9.140625" style="155"/>
    <col min="10749" max="10749" width="7.5703125" style="155" bestFit="1" customWidth="1"/>
    <col min="10750" max="10750" width="42.5703125" style="155" customWidth="1"/>
    <col min="10751" max="10751" width="28.140625" style="155" customWidth="1"/>
    <col min="10752" max="10752" width="42.42578125" style="155" customWidth="1"/>
    <col min="10753" max="10753" width="32.85546875" style="155" customWidth="1"/>
    <col min="10754" max="10754" width="36.28515625" style="155" customWidth="1"/>
    <col min="10755" max="10755" width="15.5703125" style="155" customWidth="1"/>
    <col min="10756" max="10756" width="13.7109375" style="155" customWidth="1"/>
    <col min="10757" max="10757" width="19.42578125" style="155" customWidth="1"/>
    <col min="10758" max="10758" width="21" style="155" customWidth="1"/>
    <col min="10759" max="10759" width="15" style="155" customWidth="1"/>
    <col min="10760" max="10760" width="16.42578125" style="155" customWidth="1"/>
    <col min="10761" max="10761" width="29.28515625" style="155" customWidth="1"/>
    <col min="10762" max="10762" width="16.85546875" style="155" customWidth="1"/>
    <col min="10763" max="11004" width="9.140625" style="155"/>
    <col min="11005" max="11005" width="7.5703125" style="155" bestFit="1" customWidth="1"/>
    <col min="11006" max="11006" width="42.5703125" style="155" customWidth="1"/>
    <col min="11007" max="11007" width="28.140625" style="155" customWidth="1"/>
    <col min="11008" max="11008" width="42.42578125" style="155" customWidth="1"/>
    <col min="11009" max="11009" width="32.85546875" style="155" customWidth="1"/>
    <col min="11010" max="11010" width="36.28515625" style="155" customWidth="1"/>
    <col min="11011" max="11011" width="15.5703125" style="155" customWidth="1"/>
    <col min="11012" max="11012" width="13.7109375" style="155" customWidth="1"/>
    <col min="11013" max="11013" width="19.42578125" style="155" customWidth="1"/>
    <col min="11014" max="11014" width="21" style="155" customWidth="1"/>
    <col min="11015" max="11015" width="15" style="155" customWidth="1"/>
    <col min="11016" max="11016" width="16.42578125" style="155" customWidth="1"/>
    <col min="11017" max="11017" width="29.28515625" style="155" customWidth="1"/>
    <col min="11018" max="11018" width="16.85546875" style="155" customWidth="1"/>
    <col min="11019" max="11260" width="9.140625" style="155"/>
    <col min="11261" max="11261" width="7.5703125" style="155" bestFit="1" customWidth="1"/>
    <col min="11262" max="11262" width="42.5703125" style="155" customWidth="1"/>
    <col min="11263" max="11263" width="28.140625" style="155" customWidth="1"/>
    <col min="11264" max="11264" width="42.42578125" style="155" customWidth="1"/>
    <col min="11265" max="11265" width="32.85546875" style="155" customWidth="1"/>
    <col min="11266" max="11266" width="36.28515625" style="155" customWidth="1"/>
    <col min="11267" max="11267" width="15.5703125" style="155" customWidth="1"/>
    <col min="11268" max="11268" width="13.7109375" style="155" customWidth="1"/>
    <col min="11269" max="11269" width="19.42578125" style="155" customWidth="1"/>
    <col min="11270" max="11270" width="21" style="155" customWidth="1"/>
    <col min="11271" max="11271" width="15" style="155" customWidth="1"/>
    <col min="11272" max="11272" width="16.42578125" style="155" customWidth="1"/>
    <col min="11273" max="11273" width="29.28515625" style="155" customWidth="1"/>
    <col min="11274" max="11274" width="16.85546875" style="155" customWidth="1"/>
    <col min="11275" max="11516" width="9.140625" style="155"/>
    <col min="11517" max="11517" width="7.5703125" style="155" bestFit="1" customWidth="1"/>
    <col min="11518" max="11518" width="42.5703125" style="155" customWidth="1"/>
    <col min="11519" max="11519" width="28.140625" style="155" customWidth="1"/>
    <col min="11520" max="11520" width="42.42578125" style="155" customWidth="1"/>
    <col min="11521" max="11521" width="32.85546875" style="155" customWidth="1"/>
    <col min="11522" max="11522" width="36.28515625" style="155" customWidth="1"/>
    <col min="11523" max="11523" width="15.5703125" style="155" customWidth="1"/>
    <col min="11524" max="11524" width="13.7109375" style="155" customWidth="1"/>
    <col min="11525" max="11525" width="19.42578125" style="155" customWidth="1"/>
    <col min="11526" max="11526" width="21" style="155" customWidth="1"/>
    <col min="11527" max="11527" width="15" style="155" customWidth="1"/>
    <col min="11528" max="11528" width="16.42578125" style="155" customWidth="1"/>
    <col min="11529" max="11529" width="29.28515625" style="155" customWidth="1"/>
    <col min="11530" max="11530" width="16.85546875" style="155" customWidth="1"/>
    <col min="11531" max="11772" width="9.140625" style="155"/>
    <col min="11773" max="11773" width="7.5703125" style="155" bestFit="1" customWidth="1"/>
    <col min="11774" max="11774" width="42.5703125" style="155" customWidth="1"/>
    <col min="11775" max="11775" width="28.140625" style="155" customWidth="1"/>
    <col min="11776" max="11776" width="42.42578125" style="155" customWidth="1"/>
    <col min="11777" max="11777" width="32.85546875" style="155" customWidth="1"/>
    <col min="11778" max="11778" width="36.28515625" style="155" customWidth="1"/>
    <col min="11779" max="11779" width="15.5703125" style="155" customWidth="1"/>
    <col min="11780" max="11780" width="13.7109375" style="155" customWidth="1"/>
    <col min="11781" max="11781" width="19.42578125" style="155" customWidth="1"/>
    <col min="11782" max="11782" width="21" style="155" customWidth="1"/>
    <col min="11783" max="11783" width="15" style="155" customWidth="1"/>
    <col min="11784" max="11784" width="16.42578125" style="155" customWidth="1"/>
    <col min="11785" max="11785" width="29.28515625" style="155" customWidth="1"/>
    <col min="11786" max="11786" width="16.85546875" style="155" customWidth="1"/>
    <col min="11787" max="12028" width="9.140625" style="155"/>
    <col min="12029" max="12029" width="7.5703125" style="155" bestFit="1" customWidth="1"/>
    <col min="12030" max="12030" width="42.5703125" style="155" customWidth="1"/>
    <col min="12031" max="12031" width="28.140625" style="155" customWidth="1"/>
    <col min="12032" max="12032" width="42.42578125" style="155" customWidth="1"/>
    <col min="12033" max="12033" width="32.85546875" style="155" customWidth="1"/>
    <col min="12034" max="12034" width="36.28515625" style="155" customWidth="1"/>
    <col min="12035" max="12035" width="15.5703125" style="155" customWidth="1"/>
    <col min="12036" max="12036" width="13.7109375" style="155" customWidth="1"/>
    <col min="12037" max="12037" width="19.42578125" style="155" customWidth="1"/>
    <col min="12038" max="12038" width="21" style="155" customWidth="1"/>
    <col min="12039" max="12039" width="15" style="155" customWidth="1"/>
    <col min="12040" max="12040" width="16.42578125" style="155" customWidth="1"/>
    <col min="12041" max="12041" width="29.28515625" style="155" customWidth="1"/>
    <col min="12042" max="12042" width="16.85546875" style="155" customWidth="1"/>
    <col min="12043" max="12284" width="9.140625" style="155"/>
    <col min="12285" max="12285" width="7.5703125" style="155" bestFit="1" customWidth="1"/>
    <col min="12286" max="12286" width="42.5703125" style="155" customWidth="1"/>
    <col min="12287" max="12287" width="28.140625" style="155" customWidth="1"/>
    <col min="12288" max="12288" width="42.42578125" style="155" customWidth="1"/>
    <col min="12289" max="12289" width="32.85546875" style="155" customWidth="1"/>
    <col min="12290" max="12290" width="36.28515625" style="155" customWidth="1"/>
    <col min="12291" max="12291" width="15.5703125" style="155" customWidth="1"/>
    <col min="12292" max="12292" width="13.7109375" style="155" customWidth="1"/>
    <col min="12293" max="12293" width="19.42578125" style="155" customWidth="1"/>
    <col min="12294" max="12294" width="21" style="155" customWidth="1"/>
    <col min="12295" max="12295" width="15" style="155" customWidth="1"/>
    <col min="12296" max="12296" width="16.42578125" style="155" customWidth="1"/>
    <col min="12297" max="12297" width="29.28515625" style="155" customWidth="1"/>
    <col min="12298" max="12298" width="16.85546875" style="155" customWidth="1"/>
    <col min="12299" max="12540" width="9.140625" style="155"/>
    <col min="12541" max="12541" width="7.5703125" style="155" bestFit="1" customWidth="1"/>
    <col min="12542" max="12542" width="42.5703125" style="155" customWidth="1"/>
    <col min="12543" max="12543" width="28.140625" style="155" customWidth="1"/>
    <col min="12544" max="12544" width="42.42578125" style="155" customWidth="1"/>
    <col min="12545" max="12545" width="32.85546875" style="155" customWidth="1"/>
    <col min="12546" max="12546" width="36.28515625" style="155" customWidth="1"/>
    <col min="12547" max="12547" width="15.5703125" style="155" customWidth="1"/>
    <col min="12548" max="12548" width="13.7109375" style="155" customWidth="1"/>
    <col min="12549" max="12549" width="19.42578125" style="155" customWidth="1"/>
    <col min="12550" max="12550" width="21" style="155" customWidth="1"/>
    <col min="12551" max="12551" width="15" style="155" customWidth="1"/>
    <col min="12552" max="12552" width="16.42578125" style="155" customWidth="1"/>
    <col min="12553" max="12553" width="29.28515625" style="155" customWidth="1"/>
    <col min="12554" max="12554" width="16.85546875" style="155" customWidth="1"/>
    <col min="12555" max="12796" width="9.140625" style="155"/>
    <col min="12797" max="12797" width="7.5703125" style="155" bestFit="1" customWidth="1"/>
    <col min="12798" max="12798" width="42.5703125" style="155" customWidth="1"/>
    <col min="12799" max="12799" width="28.140625" style="155" customWidth="1"/>
    <col min="12800" max="12800" width="42.42578125" style="155" customWidth="1"/>
    <col min="12801" max="12801" width="32.85546875" style="155" customWidth="1"/>
    <col min="12802" max="12802" width="36.28515625" style="155" customWidth="1"/>
    <col min="12803" max="12803" width="15.5703125" style="155" customWidth="1"/>
    <col min="12804" max="12804" width="13.7109375" style="155" customWidth="1"/>
    <col min="12805" max="12805" width="19.42578125" style="155" customWidth="1"/>
    <col min="12806" max="12806" width="21" style="155" customWidth="1"/>
    <col min="12807" max="12807" width="15" style="155" customWidth="1"/>
    <col min="12808" max="12808" width="16.42578125" style="155" customWidth="1"/>
    <col min="12809" max="12809" width="29.28515625" style="155" customWidth="1"/>
    <col min="12810" max="12810" width="16.85546875" style="155" customWidth="1"/>
    <col min="12811" max="13052" width="9.140625" style="155"/>
    <col min="13053" max="13053" width="7.5703125" style="155" bestFit="1" customWidth="1"/>
    <col min="13054" max="13054" width="42.5703125" style="155" customWidth="1"/>
    <col min="13055" max="13055" width="28.140625" style="155" customWidth="1"/>
    <col min="13056" max="13056" width="42.42578125" style="155" customWidth="1"/>
    <col min="13057" max="13057" width="32.85546875" style="155" customWidth="1"/>
    <col min="13058" max="13058" width="36.28515625" style="155" customWidth="1"/>
    <col min="13059" max="13059" width="15.5703125" style="155" customWidth="1"/>
    <col min="13060" max="13060" width="13.7109375" style="155" customWidth="1"/>
    <col min="13061" max="13061" width="19.42578125" style="155" customWidth="1"/>
    <col min="13062" max="13062" width="21" style="155" customWidth="1"/>
    <col min="13063" max="13063" width="15" style="155" customWidth="1"/>
    <col min="13064" max="13064" width="16.42578125" style="155" customWidth="1"/>
    <col min="13065" max="13065" width="29.28515625" style="155" customWidth="1"/>
    <col min="13066" max="13066" width="16.85546875" style="155" customWidth="1"/>
    <col min="13067" max="13308" width="9.140625" style="155"/>
    <col min="13309" max="13309" width="7.5703125" style="155" bestFit="1" customWidth="1"/>
    <col min="13310" max="13310" width="42.5703125" style="155" customWidth="1"/>
    <col min="13311" max="13311" width="28.140625" style="155" customWidth="1"/>
    <col min="13312" max="13312" width="42.42578125" style="155" customWidth="1"/>
    <col min="13313" max="13313" width="32.85546875" style="155" customWidth="1"/>
    <col min="13314" max="13314" width="36.28515625" style="155" customWidth="1"/>
    <col min="13315" max="13315" width="15.5703125" style="155" customWidth="1"/>
    <col min="13316" max="13316" width="13.7109375" style="155" customWidth="1"/>
    <col min="13317" max="13317" width="19.42578125" style="155" customWidth="1"/>
    <col min="13318" max="13318" width="21" style="155" customWidth="1"/>
    <col min="13319" max="13319" width="15" style="155" customWidth="1"/>
    <col min="13320" max="13320" width="16.42578125" style="155" customWidth="1"/>
    <col min="13321" max="13321" width="29.28515625" style="155" customWidth="1"/>
    <col min="13322" max="13322" width="16.85546875" style="155" customWidth="1"/>
    <col min="13323" max="13564" width="9.140625" style="155"/>
    <col min="13565" max="13565" width="7.5703125" style="155" bestFit="1" customWidth="1"/>
    <col min="13566" max="13566" width="42.5703125" style="155" customWidth="1"/>
    <col min="13567" max="13567" width="28.140625" style="155" customWidth="1"/>
    <col min="13568" max="13568" width="42.42578125" style="155" customWidth="1"/>
    <col min="13569" max="13569" width="32.85546875" style="155" customWidth="1"/>
    <col min="13570" max="13570" width="36.28515625" style="155" customWidth="1"/>
    <col min="13571" max="13571" width="15.5703125" style="155" customWidth="1"/>
    <col min="13572" max="13572" width="13.7109375" style="155" customWidth="1"/>
    <col min="13573" max="13573" width="19.42578125" style="155" customWidth="1"/>
    <col min="13574" max="13574" width="21" style="155" customWidth="1"/>
    <col min="13575" max="13575" width="15" style="155" customWidth="1"/>
    <col min="13576" max="13576" width="16.42578125" style="155" customWidth="1"/>
    <col min="13577" max="13577" width="29.28515625" style="155" customWidth="1"/>
    <col min="13578" max="13578" width="16.85546875" style="155" customWidth="1"/>
    <col min="13579" max="13820" width="9.140625" style="155"/>
    <col min="13821" max="13821" width="7.5703125" style="155" bestFit="1" customWidth="1"/>
    <col min="13822" max="13822" width="42.5703125" style="155" customWidth="1"/>
    <col min="13823" max="13823" width="28.140625" style="155" customWidth="1"/>
    <col min="13824" max="13824" width="42.42578125" style="155" customWidth="1"/>
    <col min="13825" max="13825" width="32.85546875" style="155" customWidth="1"/>
    <col min="13826" max="13826" width="36.28515625" style="155" customWidth="1"/>
    <col min="13827" max="13827" width="15.5703125" style="155" customWidth="1"/>
    <col min="13828" max="13828" width="13.7109375" style="155" customWidth="1"/>
    <col min="13829" max="13829" width="19.42578125" style="155" customWidth="1"/>
    <col min="13830" max="13830" width="21" style="155" customWidth="1"/>
    <col min="13831" max="13831" width="15" style="155" customWidth="1"/>
    <col min="13832" max="13832" width="16.42578125" style="155" customWidth="1"/>
    <col min="13833" max="13833" width="29.28515625" style="155" customWidth="1"/>
    <col min="13834" max="13834" width="16.85546875" style="155" customWidth="1"/>
    <col min="13835" max="14076" width="9.140625" style="155"/>
    <col min="14077" max="14077" width="7.5703125" style="155" bestFit="1" customWidth="1"/>
    <col min="14078" max="14078" width="42.5703125" style="155" customWidth="1"/>
    <col min="14079" max="14079" width="28.140625" style="155" customWidth="1"/>
    <col min="14080" max="14080" width="42.42578125" style="155" customWidth="1"/>
    <col min="14081" max="14081" width="32.85546875" style="155" customWidth="1"/>
    <col min="14082" max="14082" width="36.28515625" style="155" customWidth="1"/>
    <col min="14083" max="14083" width="15.5703125" style="155" customWidth="1"/>
    <col min="14084" max="14084" width="13.7109375" style="155" customWidth="1"/>
    <col min="14085" max="14085" width="19.42578125" style="155" customWidth="1"/>
    <col min="14086" max="14086" width="21" style="155" customWidth="1"/>
    <col min="14087" max="14087" width="15" style="155" customWidth="1"/>
    <col min="14088" max="14088" width="16.42578125" style="155" customWidth="1"/>
    <col min="14089" max="14089" width="29.28515625" style="155" customWidth="1"/>
    <col min="14090" max="14090" width="16.85546875" style="155" customWidth="1"/>
    <col min="14091" max="14332" width="9.140625" style="155"/>
    <col min="14333" max="14333" width="7.5703125" style="155" bestFit="1" customWidth="1"/>
    <col min="14334" max="14334" width="42.5703125" style="155" customWidth="1"/>
    <col min="14335" max="14335" width="28.140625" style="155" customWidth="1"/>
    <col min="14336" max="14336" width="42.42578125" style="155" customWidth="1"/>
    <col min="14337" max="14337" width="32.85546875" style="155" customWidth="1"/>
    <col min="14338" max="14338" width="36.28515625" style="155" customWidth="1"/>
    <col min="14339" max="14339" width="15.5703125" style="155" customWidth="1"/>
    <col min="14340" max="14340" width="13.7109375" style="155" customWidth="1"/>
    <col min="14341" max="14341" width="19.42578125" style="155" customWidth="1"/>
    <col min="14342" max="14342" width="21" style="155" customWidth="1"/>
    <col min="14343" max="14343" width="15" style="155" customWidth="1"/>
    <col min="14344" max="14344" width="16.42578125" style="155" customWidth="1"/>
    <col min="14345" max="14345" width="29.28515625" style="155" customWidth="1"/>
    <col min="14346" max="14346" width="16.85546875" style="155" customWidth="1"/>
    <col min="14347" max="14588" width="9.140625" style="155"/>
    <col min="14589" max="14589" width="7.5703125" style="155" bestFit="1" customWidth="1"/>
    <col min="14590" max="14590" width="42.5703125" style="155" customWidth="1"/>
    <col min="14591" max="14591" width="28.140625" style="155" customWidth="1"/>
    <col min="14592" max="14592" width="42.42578125" style="155" customWidth="1"/>
    <col min="14593" max="14593" width="32.85546875" style="155" customWidth="1"/>
    <col min="14594" max="14594" width="36.28515625" style="155" customWidth="1"/>
    <col min="14595" max="14595" width="15.5703125" style="155" customWidth="1"/>
    <col min="14596" max="14596" width="13.7109375" style="155" customWidth="1"/>
    <col min="14597" max="14597" width="19.42578125" style="155" customWidth="1"/>
    <col min="14598" max="14598" width="21" style="155" customWidth="1"/>
    <col min="14599" max="14599" width="15" style="155" customWidth="1"/>
    <col min="14600" max="14600" width="16.42578125" style="155" customWidth="1"/>
    <col min="14601" max="14601" width="29.28515625" style="155" customWidth="1"/>
    <col min="14602" max="14602" width="16.85546875" style="155" customWidth="1"/>
    <col min="14603" max="14844" width="9.140625" style="155"/>
    <col min="14845" max="14845" width="7.5703125" style="155" bestFit="1" customWidth="1"/>
    <col min="14846" max="14846" width="42.5703125" style="155" customWidth="1"/>
    <col min="14847" max="14847" width="28.140625" style="155" customWidth="1"/>
    <col min="14848" max="14848" width="42.42578125" style="155" customWidth="1"/>
    <col min="14849" max="14849" width="32.85546875" style="155" customWidth="1"/>
    <col min="14850" max="14850" width="36.28515625" style="155" customWidth="1"/>
    <col min="14851" max="14851" width="15.5703125" style="155" customWidth="1"/>
    <col min="14852" max="14852" width="13.7109375" style="155" customWidth="1"/>
    <col min="14853" max="14853" width="19.42578125" style="155" customWidth="1"/>
    <col min="14854" max="14854" width="21" style="155" customWidth="1"/>
    <col min="14855" max="14855" width="15" style="155" customWidth="1"/>
    <col min="14856" max="14856" width="16.42578125" style="155" customWidth="1"/>
    <col min="14857" max="14857" width="29.28515625" style="155" customWidth="1"/>
    <col min="14858" max="14858" width="16.85546875" style="155" customWidth="1"/>
    <col min="14859" max="15100" width="9.140625" style="155"/>
    <col min="15101" max="15101" width="7.5703125" style="155" bestFit="1" customWidth="1"/>
    <col min="15102" max="15102" width="42.5703125" style="155" customWidth="1"/>
    <col min="15103" max="15103" width="28.140625" style="155" customWidth="1"/>
    <col min="15104" max="15104" width="42.42578125" style="155" customWidth="1"/>
    <col min="15105" max="15105" width="32.85546875" style="155" customWidth="1"/>
    <col min="15106" max="15106" width="36.28515625" style="155" customWidth="1"/>
    <col min="15107" max="15107" width="15.5703125" style="155" customWidth="1"/>
    <col min="15108" max="15108" width="13.7109375" style="155" customWidth="1"/>
    <col min="15109" max="15109" width="19.42578125" style="155" customWidth="1"/>
    <col min="15110" max="15110" width="21" style="155" customWidth="1"/>
    <col min="15111" max="15111" width="15" style="155" customWidth="1"/>
    <col min="15112" max="15112" width="16.42578125" style="155" customWidth="1"/>
    <col min="15113" max="15113" width="29.28515625" style="155" customWidth="1"/>
    <col min="15114" max="15114" width="16.85546875" style="155" customWidth="1"/>
    <col min="15115" max="15356" width="9.140625" style="155"/>
    <col min="15357" max="15357" width="7.5703125" style="155" bestFit="1" customWidth="1"/>
    <col min="15358" max="15358" width="42.5703125" style="155" customWidth="1"/>
    <col min="15359" max="15359" width="28.140625" style="155" customWidth="1"/>
    <col min="15360" max="15360" width="42.42578125" style="155" customWidth="1"/>
    <col min="15361" max="15361" width="32.85546875" style="155" customWidth="1"/>
    <col min="15362" max="15362" width="36.28515625" style="155" customWidth="1"/>
    <col min="15363" max="15363" width="15.5703125" style="155" customWidth="1"/>
    <col min="15364" max="15364" width="13.7109375" style="155" customWidth="1"/>
    <col min="15365" max="15365" width="19.42578125" style="155" customWidth="1"/>
    <col min="15366" max="15366" width="21" style="155" customWidth="1"/>
    <col min="15367" max="15367" width="15" style="155" customWidth="1"/>
    <col min="15368" max="15368" width="16.42578125" style="155" customWidth="1"/>
    <col min="15369" max="15369" width="29.28515625" style="155" customWidth="1"/>
    <col min="15370" max="15370" width="16.85546875" style="155" customWidth="1"/>
    <col min="15371" max="15612" width="9.140625" style="155"/>
    <col min="15613" max="15613" width="7.5703125" style="155" bestFit="1" customWidth="1"/>
    <col min="15614" max="15614" width="42.5703125" style="155" customWidth="1"/>
    <col min="15615" max="15615" width="28.140625" style="155" customWidth="1"/>
    <col min="15616" max="15616" width="42.42578125" style="155" customWidth="1"/>
    <col min="15617" max="15617" width="32.85546875" style="155" customWidth="1"/>
    <col min="15618" max="15618" width="36.28515625" style="155" customWidth="1"/>
    <col min="15619" max="15619" width="15.5703125" style="155" customWidth="1"/>
    <col min="15620" max="15620" width="13.7109375" style="155" customWidth="1"/>
    <col min="15621" max="15621" width="19.42578125" style="155" customWidth="1"/>
    <col min="15622" max="15622" width="21" style="155" customWidth="1"/>
    <col min="15623" max="15623" width="15" style="155" customWidth="1"/>
    <col min="15624" max="15624" width="16.42578125" style="155" customWidth="1"/>
    <col min="15625" max="15625" width="29.28515625" style="155" customWidth="1"/>
    <col min="15626" max="15626" width="16.85546875" style="155" customWidth="1"/>
    <col min="15627" max="15868" width="9.140625" style="155"/>
    <col min="15869" max="15869" width="7.5703125" style="155" bestFit="1" customWidth="1"/>
    <col min="15870" max="15870" width="42.5703125" style="155" customWidth="1"/>
    <col min="15871" max="15871" width="28.140625" style="155" customWidth="1"/>
    <col min="15872" max="15872" width="42.42578125" style="155" customWidth="1"/>
    <col min="15873" max="15873" width="32.85546875" style="155" customWidth="1"/>
    <col min="15874" max="15874" width="36.28515625" style="155" customWidth="1"/>
    <col min="15875" max="15875" width="15.5703125" style="155" customWidth="1"/>
    <col min="15876" max="15876" width="13.7109375" style="155" customWidth="1"/>
    <col min="15877" max="15877" width="19.42578125" style="155" customWidth="1"/>
    <col min="15878" max="15878" width="21" style="155" customWidth="1"/>
    <col min="15879" max="15879" width="15" style="155" customWidth="1"/>
    <col min="15880" max="15880" width="16.42578125" style="155" customWidth="1"/>
    <col min="15881" max="15881" width="29.28515625" style="155" customWidth="1"/>
    <col min="15882" max="15882" width="16.85546875" style="155" customWidth="1"/>
    <col min="15883" max="16124" width="9.140625" style="155"/>
    <col min="16125" max="16125" width="7.5703125" style="155" bestFit="1" customWidth="1"/>
    <col min="16126" max="16126" width="42.5703125" style="155" customWidth="1"/>
    <col min="16127" max="16127" width="28.140625" style="155" customWidth="1"/>
    <col min="16128" max="16128" width="42.42578125" style="155" customWidth="1"/>
    <col min="16129" max="16129" width="32.85546875" style="155" customWidth="1"/>
    <col min="16130" max="16130" width="36.28515625" style="155" customWidth="1"/>
    <col min="16131" max="16131" width="15.5703125" style="155" customWidth="1"/>
    <col min="16132" max="16132" width="13.7109375" style="155" customWidth="1"/>
    <col min="16133" max="16133" width="19.42578125" style="155" customWidth="1"/>
    <col min="16134" max="16134" width="21" style="155" customWidth="1"/>
    <col min="16135" max="16135" width="15" style="155" customWidth="1"/>
    <col min="16136" max="16136" width="16.42578125" style="155" customWidth="1"/>
    <col min="16137" max="16137" width="29.28515625" style="155" customWidth="1"/>
    <col min="16138" max="16138" width="16.85546875" style="155" customWidth="1"/>
    <col min="16139" max="16384" width="9.140625" style="155"/>
  </cols>
  <sheetData>
    <row r="1" spans="1:10" s="155" customFormat="1" ht="26.25" x14ac:dyDescent="0.25">
      <c r="A1" s="141" t="s">
        <v>153</v>
      </c>
      <c r="B1" s="141"/>
      <c r="C1" s="141"/>
      <c r="D1" s="141"/>
      <c r="E1" s="141"/>
      <c r="F1" s="141"/>
      <c r="G1" s="141"/>
      <c r="H1" s="141"/>
      <c r="I1" s="141"/>
      <c r="J1" s="141"/>
    </row>
    <row r="2" spans="1:10" s="155" customFormat="1" x14ac:dyDescent="0.25">
      <c r="A2" s="192"/>
      <c r="B2" s="192"/>
      <c r="C2" s="192"/>
      <c r="D2" s="192"/>
      <c r="E2" s="192"/>
      <c r="F2" s="192"/>
      <c r="G2" s="192"/>
      <c r="H2" s="192"/>
      <c r="I2" s="192"/>
      <c r="J2" s="192"/>
    </row>
    <row r="3" spans="1:10" s="155" customFormat="1" ht="38.25" customHeight="1" x14ac:dyDescent="0.25">
      <c r="A3" s="246" t="s">
        <v>213</v>
      </c>
      <c r="B3" s="246"/>
      <c r="C3" s="246"/>
      <c r="D3" s="246"/>
      <c r="E3" s="246"/>
      <c r="F3" s="246"/>
      <c r="G3" s="246"/>
      <c r="H3" s="246"/>
      <c r="I3" s="246"/>
      <c r="J3" s="246"/>
    </row>
    <row r="4" spans="1:10" s="155" customFormat="1" x14ac:dyDescent="0.25">
      <c r="E4" s="158"/>
      <c r="F4" s="158"/>
      <c r="G4" s="158"/>
    </row>
    <row r="5" spans="1:10" s="155" customFormat="1" ht="46.5" customHeight="1" x14ac:dyDescent="0.25">
      <c r="D5" s="171" t="s">
        <v>147</v>
      </c>
      <c r="E5" s="171"/>
      <c r="F5" s="171"/>
      <c r="G5" s="170"/>
      <c r="H5" s="170"/>
    </row>
    <row r="6" spans="1:10" s="155" customFormat="1" ht="180" customHeight="1" x14ac:dyDescent="0.25">
      <c r="A6" s="108" t="str">
        <f>Title!A3</f>
        <v>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v>
      </c>
      <c r="B6" s="108"/>
      <c r="C6" s="108"/>
      <c r="D6" s="108"/>
      <c r="E6" s="108"/>
      <c r="F6" s="108"/>
      <c r="G6" s="108"/>
      <c r="H6" s="108"/>
      <c r="I6" s="108"/>
      <c r="J6" s="108"/>
    </row>
    <row r="7" spans="1:10" s="155" customFormat="1" ht="34.5" customHeight="1" x14ac:dyDescent="0.25">
      <c r="A7" s="151" t="str">
        <f>Title!A2</f>
        <v>Work Indent No.: KPTCL/2026-27/EL/WORK_INDENT3920</v>
      </c>
      <c r="B7" s="151"/>
      <c r="C7" s="151"/>
      <c r="D7" s="151"/>
      <c r="E7" s="151"/>
      <c r="F7" s="151"/>
      <c r="G7" s="151"/>
      <c r="H7" s="151"/>
      <c r="I7" s="151"/>
      <c r="J7" s="151"/>
    </row>
    <row r="9" spans="1:10" s="155" customFormat="1" x14ac:dyDescent="0.25">
      <c r="B9" s="155" t="s">
        <v>155</v>
      </c>
      <c r="F9" s="155" t="s">
        <v>156</v>
      </c>
    </row>
    <row r="10" spans="1:10" s="155" customFormat="1" ht="126" customHeight="1" x14ac:dyDescent="0.25">
      <c r="B10" s="195"/>
      <c r="C10" s="195"/>
      <c r="F10" s="161" t="str">
        <f>BPS!B17</f>
        <v>The Chief Engineer (Elect.),
Transmission(Operations) Zone, KPTCL,
Prasarana Bhavana, Third Floor, Santhepete, 
B.M.Road, Hassan-573201</v>
      </c>
      <c r="G10" s="161"/>
      <c r="H10" s="161"/>
    </row>
    <row r="12" spans="1:10" s="153" customFormat="1" ht="56.25" customHeight="1" x14ac:dyDescent="0.25">
      <c r="A12" s="297" t="s">
        <v>214</v>
      </c>
      <c r="B12" s="259"/>
      <c r="C12" s="259"/>
      <c r="D12" s="259"/>
      <c r="E12" s="259"/>
      <c r="F12" s="259"/>
      <c r="G12" s="259"/>
      <c r="H12" s="259"/>
      <c r="I12" s="259"/>
      <c r="J12" s="298"/>
    </row>
    <row r="13" spans="1:10" s="153" customFormat="1" ht="56.25" customHeight="1" x14ac:dyDescent="0.25">
      <c r="A13" s="248" t="s">
        <v>215</v>
      </c>
      <c r="B13" s="299"/>
      <c r="C13" s="299"/>
      <c r="D13" s="299"/>
      <c r="E13" s="299"/>
      <c r="F13" s="299"/>
      <c r="G13" s="299"/>
      <c r="H13" s="299"/>
      <c r="I13" s="299"/>
      <c r="J13" s="299"/>
    </row>
    <row r="14" spans="1:10" s="161" customFormat="1" ht="72" customHeight="1" x14ac:dyDescent="0.25">
      <c r="A14" s="300" t="s">
        <v>216</v>
      </c>
      <c r="B14" s="300" t="s">
        <v>217</v>
      </c>
      <c r="C14" s="300" t="s">
        <v>218</v>
      </c>
      <c r="D14" s="300" t="s">
        <v>219</v>
      </c>
      <c r="E14" s="300" t="s">
        <v>220</v>
      </c>
      <c r="F14" s="300" t="s">
        <v>221</v>
      </c>
      <c r="G14" s="256" t="s">
        <v>222</v>
      </c>
      <c r="H14" s="301"/>
      <c r="I14" s="257"/>
      <c r="J14" s="300" t="s">
        <v>223</v>
      </c>
    </row>
    <row r="15" spans="1:10" s="161" customFormat="1" ht="36" x14ac:dyDescent="0.25">
      <c r="A15" s="302"/>
      <c r="B15" s="302"/>
      <c r="C15" s="302"/>
      <c r="D15" s="302"/>
      <c r="E15" s="302"/>
      <c r="F15" s="302"/>
      <c r="G15" s="303" t="s">
        <v>459</v>
      </c>
      <c r="H15" s="303" t="s">
        <v>460</v>
      </c>
      <c r="I15" s="304" t="s">
        <v>461</v>
      </c>
      <c r="J15" s="302"/>
    </row>
    <row r="16" spans="1:10" s="161" customFormat="1" ht="29.25" customHeight="1" x14ac:dyDescent="0.25">
      <c r="A16" s="305">
        <v>1</v>
      </c>
      <c r="B16" s="305">
        <v>2</v>
      </c>
      <c r="C16" s="305">
        <v>3</v>
      </c>
      <c r="D16" s="305">
        <v>4</v>
      </c>
      <c r="E16" s="305">
        <v>5</v>
      </c>
      <c r="F16" s="305">
        <v>6</v>
      </c>
      <c r="G16" s="305">
        <v>7</v>
      </c>
      <c r="H16" s="305">
        <v>8</v>
      </c>
      <c r="I16" s="305">
        <v>9</v>
      </c>
      <c r="J16" s="305">
        <v>10</v>
      </c>
    </row>
    <row r="17" spans="1:10" s="192" customFormat="1" ht="58.5" customHeight="1" x14ac:dyDescent="0.25">
      <c r="A17" s="189"/>
      <c r="B17" s="189"/>
      <c r="C17" s="189"/>
      <c r="D17" s="189"/>
      <c r="E17" s="189"/>
      <c r="F17" s="189"/>
      <c r="G17" s="189"/>
      <c r="H17" s="189"/>
      <c r="I17" s="189"/>
      <c r="J17" s="189"/>
    </row>
    <row r="18" spans="1:10" s="192" customFormat="1" ht="58.5" customHeight="1" x14ac:dyDescent="0.25">
      <c r="A18" s="189"/>
      <c r="B18" s="189"/>
      <c r="C18" s="189"/>
      <c r="D18" s="189"/>
      <c r="E18" s="189"/>
      <c r="F18" s="189"/>
      <c r="G18" s="189"/>
      <c r="H18" s="189"/>
      <c r="I18" s="189"/>
      <c r="J18" s="189"/>
    </row>
    <row r="19" spans="1:10" s="192" customFormat="1" ht="58.5" customHeight="1" x14ac:dyDescent="0.25">
      <c r="A19" s="189"/>
      <c r="B19" s="189"/>
      <c r="C19" s="189"/>
      <c r="D19" s="189"/>
      <c r="E19" s="189"/>
      <c r="F19" s="189"/>
      <c r="G19" s="189"/>
      <c r="H19" s="189"/>
      <c r="I19" s="189"/>
      <c r="J19" s="189"/>
    </row>
    <row r="20" spans="1:10" s="192" customFormat="1" ht="58.5" customHeight="1" x14ac:dyDescent="0.25">
      <c r="A20" s="189"/>
      <c r="B20" s="189"/>
      <c r="C20" s="189"/>
      <c r="D20" s="189"/>
      <c r="E20" s="189"/>
      <c r="F20" s="189"/>
      <c r="G20" s="189"/>
      <c r="H20" s="189"/>
      <c r="I20" s="189"/>
      <c r="J20" s="189"/>
    </row>
    <row r="21" spans="1:10" s="192" customFormat="1" ht="58.5" customHeight="1" x14ac:dyDescent="0.25">
      <c r="A21" s="189"/>
      <c r="B21" s="189"/>
      <c r="C21" s="189"/>
      <c r="D21" s="189"/>
      <c r="E21" s="189"/>
      <c r="F21" s="189"/>
      <c r="G21" s="189"/>
      <c r="H21" s="189"/>
      <c r="I21" s="189"/>
      <c r="J21" s="189"/>
    </row>
    <row r="22" spans="1:10" s="192" customFormat="1" ht="58.5" customHeight="1" x14ac:dyDescent="0.25">
      <c r="A22" s="189"/>
      <c r="B22" s="189"/>
      <c r="C22" s="189"/>
      <c r="D22" s="189"/>
      <c r="E22" s="189"/>
      <c r="F22" s="189"/>
      <c r="G22" s="189"/>
      <c r="H22" s="189"/>
      <c r="I22" s="189"/>
      <c r="J22" s="189"/>
    </row>
    <row r="23" spans="1:10" s="192" customFormat="1" ht="58.5" customHeight="1" x14ac:dyDescent="0.25">
      <c r="A23" s="189"/>
      <c r="B23" s="189"/>
      <c r="C23" s="189"/>
      <c r="D23" s="189"/>
      <c r="E23" s="189"/>
      <c r="F23" s="189"/>
      <c r="G23" s="189"/>
      <c r="H23" s="189"/>
      <c r="I23" s="189"/>
      <c r="J23" s="189"/>
    </row>
    <row r="24" spans="1:10" s="192" customFormat="1" ht="58.5" customHeight="1" x14ac:dyDescent="0.25">
      <c r="A24" s="189"/>
      <c r="B24" s="189"/>
      <c r="C24" s="189"/>
      <c r="D24" s="189"/>
      <c r="E24" s="189"/>
      <c r="F24" s="189"/>
      <c r="G24" s="189"/>
      <c r="H24" s="189"/>
      <c r="I24" s="189"/>
      <c r="J24" s="189"/>
    </row>
    <row r="25" spans="1:10" s="192" customFormat="1" ht="58.5" customHeight="1" x14ac:dyDescent="0.25">
      <c r="A25" s="189"/>
      <c r="B25" s="189"/>
      <c r="C25" s="189"/>
      <c r="D25" s="189"/>
      <c r="E25" s="189"/>
      <c r="F25" s="189"/>
      <c r="G25" s="189"/>
      <c r="H25" s="189"/>
      <c r="I25" s="189"/>
      <c r="J25" s="189"/>
    </row>
    <row r="26" spans="1:10" s="192" customFormat="1" ht="58.5" customHeight="1" x14ac:dyDescent="0.25">
      <c r="A26" s="189"/>
      <c r="B26" s="189"/>
      <c r="C26" s="189"/>
      <c r="D26" s="189"/>
      <c r="E26" s="189"/>
      <c r="F26" s="189"/>
      <c r="G26" s="189"/>
      <c r="H26" s="189"/>
      <c r="I26" s="189"/>
      <c r="J26" s="189"/>
    </row>
    <row r="27" spans="1:10" s="192" customFormat="1" ht="58.5" customHeight="1" x14ac:dyDescent="0.25">
      <c r="A27" s="189"/>
      <c r="B27" s="189"/>
      <c r="C27" s="189"/>
      <c r="D27" s="189"/>
      <c r="E27" s="189"/>
      <c r="F27" s="189"/>
      <c r="G27" s="189"/>
      <c r="H27" s="189"/>
      <c r="I27" s="189"/>
      <c r="J27" s="189"/>
    </row>
    <row r="28" spans="1:10" s="192" customFormat="1" ht="58.5" customHeight="1" x14ac:dyDescent="0.25">
      <c r="A28" s="189"/>
      <c r="B28" s="189"/>
      <c r="C28" s="189"/>
      <c r="D28" s="189"/>
      <c r="E28" s="189"/>
      <c r="F28" s="189"/>
      <c r="G28" s="189"/>
      <c r="H28" s="189"/>
      <c r="I28" s="189"/>
      <c r="J28" s="189"/>
    </row>
    <row r="29" spans="1:10" s="192" customFormat="1" ht="58.5" customHeight="1" x14ac:dyDescent="0.25">
      <c r="A29" s="189"/>
      <c r="B29" s="189"/>
      <c r="C29" s="189"/>
      <c r="D29" s="189"/>
      <c r="E29" s="189"/>
      <c r="F29" s="189"/>
      <c r="G29" s="189"/>
      <c r="H29" s="189"/>
      <c r="I29" s="189"/>
      <c r="J29" s="189"/>
    </row>
    <row r="30" spans="1:10" s="192" customFormat="1" ht="58.5" customHeight="1" x14ac:dyDescent="0.25">
      <c r="A30" s="189"/>
      <c r="B30" s="189"/>
      <c r="C30" s="189"/>
      <c r="D30" s="189"/>
      <c r="E30" s="189"/>
      <c r="F30" s="189"/>
      <c r="G30" s="189"/>
      <c r="H30" s="189"/>
      <c r="I30" s="189"/>
      <c r="J30" s="189"/>
    </row>
    <row r="31" spans="1:10" s="192" customFormat="1" ht="58.5" customHeight="1" x14ac:dyDescent="0.25">
      <c r="A31" s="189"/>
      <c r="B31" s="189"/>
      <c r="C31" s="189"/>
      <c r="D31" s="189"/>
      <c r="E31" s="189"/>
      <c r="F31" s="189"/>
      <c r="G31" s="189"/>
      <c r="H31" s="189"/>
      <c r="I31" s="189"/>
      <c r="J31" s="189"/>
    </row>
    <row r="32" spans="1:10" s="192" customFormat="1" ht="58.5" customHeight="1" x14ac:dyDescent="0.25">
      <c r="A32" s="189"/>
      <c r="B32" s="189"/>
      <c r="C32" s="189"/>
      <c r="D32" s="189"/>
      <c r="E32" s="189"/>
      <c r="F32" s="189"/>
      <c r="G32" s="189"/>
      <c r="H32" s="189"/>
      <c r="I32" s="189"/>
      <c r="J32" s="189"/>
    </row>
    <row r="33" spans="1:10" s="192" customFormat="1" ht="58.5" customHeight="1" x14ac:dyDescent="0.25">
      <c r="A33" s="189"/>
      <c r="B33" s="189"/>
      <c r="C33" s="189"/>
      <c r="D33" s="189"/>
      <c r="E33" s="189"/>
      <c r="F33" s="189"/>
      <c r="G33" s="189"/>
      <c r="H33" s="189"/>
      <c r="I33" s="189"/>
      <c r="J33" s="189"/>
    </row>
    <row r="34" spans="1:10" s="192" customFormat="1" ht="58.5" customHeight="1" x14ac:dyDescent="0.25">
      <c r="A34" s="189"/>
      <c r="B34" s="189"/>
      <c r="C34" s="189"/>
      <c r="D34" s="189"/>
      <c r="E34" s="189"/>
      <c r="F34" s="189"/>
      <c r="G34" s="189"/>
      <c r="H34" s="189"/>
      <c r="I34" s="189"/>
      <c r="J34" s="189"/>
    </row>
    <row r="35" spans="1:10" s="192" customFormat="1" ht="58.5" customHeight="1" x14ac:dyDescent="0.25">
      <c r="A35" s="189"/>
      <c r="B35" s="189"/>
      <c r="C35" s="189"/>
      <c r="D35" s="189"/>
      <c r="E35" s="189"/>
      <c r="F35" s="189"/>
      <c r="G35" s="189"/>
      <c r="H35" s="189"/>
      <c r="I35" s="189"/>
      <c r="J35" s="189"/>
    </row>
    <row r="36" spans="1:10" s="192" customFormat="1" ht="58.5" customHeight="1" x14ac:dyDescent="0.25">
      <c r="A36" s="189"/>
      <c r="B36" s="189"/>
      <c r="C36" s="189"/>
      <c r="D36" s="189"/>
      <c r="E36" s="189"/>
      <c r="F36" s="189"/>
      <c r="G36" s="189"/>
      <c r="H36" s="189"/>
      <c r="I36" s="189"/>
      <c r="J36" s="189"/>
    </row>
    <row r="37" spans="1:10" s="192" customFormat="1" ht="58.5" customHeight="1" x14ac:dyDescent="0.25">
      <c r="A37" s="189"/>
      <c r="B37" s="189"/>
      <c r="C37" s="189"/>
      <c r="D37" s="189"/>
      <c r="E37" s="189"/>
      <c r="F37" s="189"/>
      <c r="G37" s="189"/>
      <c r="H37" s="189"/>
      <c r="I37" s="189"/>
      <c r="J37" s="189"/>
    </row>
    <row r="38" spans="1:10" s="192" customFormat="1" ht="58.5" customHeight="1" x14ac:dyDescent="0.25">
      <c r="A38" s="189"/>
      <c r="B38" s="189"/>
      <c r="C38" s="189"/>
      <c r="D38" s="189"/>
      <c r="E38" s="189"/>
      <c r="F38" s="189"/>
      <c r="G38" s="189"/>
      <c r="H38" s="189"/>
      <c r="I38" s="189"/>
      <c r="J38" s="189"/>
    </row>
    <row r="39" spans="1:10" s="192" customFormat="1" ht="58.5" customHeight="1" x14ac:dyDescent="0.25">
      <c r="A39" s="189"/>
      <c r="B39" s="189"/>
      <c r="C39" s="189"/>
      <c r="D39" s="189"/>
      <c r="E39" s="189"/>
      <c r="F39" s="189"/>
      <c r="G39" s="189"/>
      <c r="H39" s="189"/>
      <c r="I39" s="189"/>
      <c r="J39" s="189"/>
    </row>
    <row r="40" spans="1:10" s="192" customFormat="1" ht="44.25" customHeight="1" x14ac:dyDescent="0.25">
      <c r="A40" s="189"/>
      <c r="B40" s="189"/>
      <c r="C40" s="189"/>
      <c r="D40" s="189"/>
      <c r="E40" s="189"/>
      <c r="F40" s="189"/>
      <c r="G40" s="189"/>
      <c r="H40" s="189"/>
      <c r="I40" s="189"/>
      <c r="J40" s="189"/>
    </row>
    <row r="41" spans="1:10" s="192" customFormat="1" ht="44.25" customHeight="1" x14ac:dyDescent="0.25">
      <c r="A41" s="189"/>
      <c r="B41" s="189"/>
      <c r="C41" s="189"/>
      <c r="D41" s="189"/>
      <c r="E41" s="189"/>
      <c r="F41" s="189"/>
      <c r="G41" s="189"/>
      <c r="H41" s="189"/>
      <c r="I41" s="189"/>
      <c r="J41" s="189"/>
    </row>
    <row r="42" spans="1:10" s="192" customFormat="1" ht="44.25" customHeight="1" x14ac:dyDescent="0.25">
      <c r="A42" s="189"/>
      <c r="B42" s="189"/>
      <c r="C42" s="189"/>
      <c r="D42" s="189"/>
      <c r="E42" s="189"/>
      <c r="F42" s="189"/>
      <c r="G42" s="189"/>
      <c r="H42" s="189"/>
      <c r="I42" s="189"/>
      <c r="J42" s="189"/>
    </row>
    <row r="43" spans="1:10" s="192" customFormat="1" ht="44.25" customHeight="1" x14ac:dyDescent="0.25">
      <c r="A43" s="189"/>
      <c r="B43" s="189"/>
      <c r="C43" s="189"/>
      <c r="D43" s="189"/>
      <c r="E43" s="189"/>
      <c r="F43" s="189"/>
      <c r="G43" s="189"/>
      <c r="H43" s="189"/>
      <c r="I43" s="189"/>
      <c r="J43" s="189"/>
    </row>
    <row r="44" spans="1:10" s="192" customFormat="1" ht="58.5" customHeight="1" x14ac:dyDescent="0.25">
      <c r="A44" s="189"/>
      <c r="B44" s="189"/>
      <c r="C44" s="189"/>
      <c r="D44" s="189"/>
      <c r="E44" s="189"/>
      <c r="F44" s="189"/>
      <c r="G44" s="189"/>
      <c r="H44" s="189"/>
      <c r="I44" s="189"/>
      <c r="J44" s="189"/>
    </row>
    <row r="45" spans="1:10" s="192" customFormat="1" ht="36" customHeight="1" x14ac:dyDescent="0.25">
      <c r="A45" s="150" t="s">
        <v>224</v>
      </c>
      <c r="B45" s="306"/>
      <c r="C45" s="306"/>
      <c r="D45" s="306"/>
      <c r="E45" s="306"/>
      <c r="F45" s="306"/>
      <c r="G45" s="306"/>
      <c r="H45" s="306"/>
      <c r="I45" s="306"/>
      <c r="J45" s="306"/>
    </row>
    <row r="46" spans="1:10" s="192" customFormat="1" ht="53.25" customHeight="1" x14ac:dyDescent="0.25">
      <c r="A46" s="248" t="s">
        <v>225</v>
      </c>
      <c r="B46" s="306"/>
      <c r="C46" s="306"/>
      <c r="D46" s="306"/>
      <c r="E46" s="306"/>
      <c r="F46" s="306"/>
      <c r="G46" s="306"/>
      <c r="H46" s="306"/>
      <c r="I46" s="306"/>
      <c r="J46" s="306"/>
    </row>
    <row r="47" spans="1:10" s="192" customFormat="1" ht="36.75" customHeight="1" x14ac:dyDescent="0.25">
      <c r="A47" s="164" t="s">
        <v>226</v>
      </c>
      <c r="B47" s="164" t="s">
        <v>227</v>
      </c>
      <c r="C47" s="164" t="s">
        <v>228</v>
      </c>
      <c r="D47" s="258" t="s">
        <v>229</v>
      </c>
      <c r="E47" s="258"/>
      <c r="F47" s="258"/>
      <c r="G47" s="164" t="s">
        <v>230</v>
      </c>
      <c r="H47" s="164" t="s">
        <v>231</v>
      </c>
      <c r="I47" s="164" t="s">
        <v>232</v>
      </c>
      <c r="J47" s="161"/>
    </row>
    <row r="48" spans="1:10" s="192" customFormat="1" ht="36.75" customHeight="1" x14ac:dyDescent="0.25">
      <c r="A48" s="164"/>
      <c r="B48" s="164"/>
      <c r="C48" s="164"/>
      <c r="D48" s="307" t="s">
        <v>459</v>
      </c>
      <c r="E48" s="307" t="s">
        <v>460</v>
      </c>
      <c r="F48" s="308" t="s">
        <v>461</v>
      </c>
      <c r="G48" s="164"/>
      <c r="H48" s="164"/>
      <c r="I48" s="164"/>
      <c r="J48" s="161"/>
    </row>
    <row r="49" spans="1:10" s="192" customFormat="1" ht="29.25" customHeight="1" x14ac:dyDescent="0.25">
      <c r="A49" s="164">
        <v>1</v>
      </c>
      <c r="B49" s="164">
        <v>2</v>
      </c>
      <c r="C49" s="164">
        <v>3</v>
      </c>
      <c r="D49" s="164">
        <v>4</v>
      </c>
      <c r="E49" s="192">
        <v>5</v>
      </c>
      <c r="F49" s="192">
        <v>6</v>
      </c>
      <c r="G49" s="164">
        <v>7</v>
      </c>
      <c r="H49" s="164">
        <v>8</v>
      </c>
      <c r="I49" s="164">
        <v>9</v>
      </c>
      <c r="J49" s="161"/>
    </row>
    <row r="50" spans="1:10" s="192" customFormat="1" ht="72" customHeight="1" x14ac:dyDescent="0.25">
      <c r="A50" s="189"/>
      <c r="B50" s="189"/>
      <c r="C50" s="189"/>
      <c r="D50" s="189"/>
      <c r="E50" s="189"/>
      <c r="F50" s="189"/>
      <c r="G50" s="189"/>
      <c r="H50" s="189"/>
      <c r="I50" s="189"/>
      <c r="J50" s="306"/>
    </row>
    <row r="51" spans="1:10" s="192" customFormat="1" ht="72" customHeight="1" x14ac:dyDescent="0.25">
      <c r="A51" s="189"/>
      <c r="B51" s="189"/>
      <c r="C51" s="189"/>
      <c r="D51" s="189"/>
      <c r="E51" s="189"/>
      <c r="F51" s="189"/>
      <c r="G51" s="189"/>
      <c r="H51" s="189"/>
      <c r="I51" s="189"/>
      <c r="J51" s="306"/>
    </row>
    <row r="52" spans="1:10" s="192" customFormat="1" ht="72" customHeight="1" x14ac:dyDescent="0.25">
      <c r="A52" s="189"/>
      <c r="B52" s="189"/>
      <c r="C52" s="189"/>
      <c r="D52" s="189"/>
      <c r="E52" s="189"/>
      <c r="F52" s="189"/>
      <c r="G52" s="189"/>
      <c r="H52" s="189"/>
      <c r="I52" s="189"/>
      <c r="J52" s="306"/>
    </row>
    <row r="53" spans="1:10" s="192" customFormat="1" ht="72" customHeight="1" x14ac:dyDescent="0.25">
      <c r="A53" s="189"/>
      <c r="B53" s="189"/>
      <c r="C53" s="189"/>
      <c r="D53" s="189"/>
      <c r="E53" s="189"/>
      <c r="F53" s="189"/>
      <c r="G53" s="189"/>
      <c r="H53" s="189"/>
      <c r="I53" s="189"/>
      <c r="J53" s="306"/>
    </row>
    <row r="54" spans="1:10" s="192" customFormat="1" ht="72" customHeight="1" x14ac:dyDescent="0.25">
      <c r="A54" s="189"/>
      <c r="B54" s="189"/>
      <c r="C54" s="189"/>
      <c r="D54" s="189"/>
      <c r="E54" s="189"/>
      <c r="F54" s="189"/>
      <c r="G54" s="189"/>
      <c r="H54" s="189"/>
      <c r="I54" s="189"/>
      <c r="J54" s="306"/>
    </row>
    <row r="55" spans="1:10" s="192" customFormat="1" ht="72" customHeight="1" x14ac:dyDescent="0.25">
      <c r="A55" s="189"/>
      <c r="B55" s="189"/>
      <c r="C55" s="189"/>
      <c r="D55" s="189"/>
      <c r="E55" s="189"/>
      <c r="F55" s="189"/>
      <c r="G55" s="189"/>
      <c r="H55" s="189"/>
      <c r="I55" s="189"/>
      <c r="J55" s="306"/>
    </row>
    <row r="56" spans="1:10" s="192" customFormat="1" ht="72" customHeight="1" x14ac:dyDescent="0.25">
      <c r="A56" s="189"/>
      <c r="B56" s="189"/>
      <c r="C56" s="189"/>
      <c r="D56" s="189"/>
      <c r="E56" s="189"/>
      <c r="F56" s="189"/>
      <c r="G56" s="189"/>
      <c r="H56" s="189"/>
      <c r="I56" s="189"/>
      <c r="J56" s="306"/>
    </row>
    <row r="57" spans="1:10" s="192" customFormat="1" ht="72" customHeight="1" x14ac:dyDescent="0.25">
      <c r="A57" s="189"/>
      <c r="B57" s="189"/>
      <c r="C57" s="189"/>
      <c r="D57" s="189"/>
      <c r="E57" s="189"/>
      <c r="F57" s="189"/>
      <c r="G57" s="189"/>
      <c r="H57" s="189"/>
      <c r="I57" s="189"/>
      <c r="J57" s="306"/>
    </row>
    <row r="58" spans="1:10" s="192" customFormat="1" ht="72" customHeight="1" x14ac:dyDescent="0.25">
      <c r="A58" s="189"/>
      <c r="B58" s="189"/>
      <c r="C58" s="189"/>
      <c r="D58" s="189"/>
      <c r="E58" s="189"/>
      <c r="F58" s="189"/>
      <c r="G58" s="189"/>
      <c r="H58" s="189"/>
      <c r="I58" s="189"/>
      <c r="J58" s="306"/>
    </row>
    <row r="59" spans="1:10" s="192" customFormat="1" ht="72" customHeight="1" x14ac:dyDescent="0.25">
      <c r="A59" s="189"/>
      <c r="B59" s="189"/>
      <c r="C59" s="189"/>
      <c r="D59" s="189"/>
      <c r="E59" s="189"/>
      <c r="F59" s="189"/>
      <c r="G59" s="189"/>
      <c r="H59" s="189"/>
      <c r="I59" s="189"/>
      <c r="J59" s="306"/>
    </row>
    <row r="60" spans="1:10" s="192" customFormat="1" ht="72" customHeight="1" x14ac:dyDescent="0.25">
      <c r="A60" s="189"/>
      <c r="B60" s="189"/>
      <c r="C60" s="189"/>
      <c r="D60" s="189"/>
      <c r="E60" s="189"/>
      <c r="F60" s="189"/>
      <c r="G60" s="189"/>
      <c r="H60" s="189"/>
      <c r="I60" s="189"/>
      <c r="J60" s="306"/>
    </row>
    <row r="61" spans="1:10" s="155" customFormat="1" ht="25.5" customHeight="1" x14ac:dyDescent="0.25">
      <c r="A61" s="309" t="s">
        <v>113</v>
      </c>
    </row>
    <row r="62" spans="1:10" s="155" customFormat="1" ht="36" customHeight="1" x14ac:dyDescent="0.25">
      <c r="A62" s="174" t="s">
        <v>233</v>
      </c>
      <c r="B62" s="174"/>
      <c r="C62" s="174"/>
      <c r="D62" s="174"/>
      <c r="E62" s="174"/>
      <c r="F62" s="174"/>
      <c r="G62" s="174"/>
      <c r="H62" s="174"/>
      <c r="I62" s="174"/>
      <c r="J62" s="174"/>
    </row>
    <row r="63" spans="1:10" s="155" customFormat="1" ht="36" customHeight="1" x14ac:dyDescent="0.25">
      <c r="A63" s="310" t="s">
        <v>234</v>
      </c>
      <c r="B63" s="310"/>
      <c r="C63" s="310"/>
      <c r="D63" s="310"/>
      <c r="E63" s="310"/>
      <c r="F63" s="310"/>
      <c r="G63" s="310"/>
      <c r="H63" s="310"/>
      <c r="I63" s="310"/>
      <c r="J63" s="310"/>
    </row>
    <row r="64" spans="1:10" s="155" customFormat="1" x14ac:dyDescent="0.25">
      <c r="A64" s="188"/>
      <c r="B64" s="188"/>
      <c r="C64" s="188"/>
      <c r="D64" s="188"/>
      <c r="E64" s="188"/>
      <c r="F64" s="188"/>
      <c r="G64" s="188"/>
      <c r="H64" s="188"/>
      <c r="I64" s="188"/>
      <c r="J64" s="188"/>
    </row>
    <row r="65" spans="1:10" s="155" customFormat="1" x14ac:dyDescent="0.25">
      <c r="A65" s="188"/>
      <c r="B65" s="188"/>
      <c r="C65" s="188"/>
      <c r="D65" s="188"/>
      <c r="E65" s="188"/>
      <c r="F65" s="188"/>
      <c r="G65" s="188"/>
      <c r="H65" s="188"/>
      <c r="I65" s="188"/>
      <c r="J65" s="188"/>
    </row>
    <row r="66" spans="1:10" s="155" customFormat="1" ht="45" customHeight="1" x14ac:dyDescent="0.25">
      <c r="A66" s="311" t="s">
        <v>74</v>
      </c>
      <c r="B66" s="189"/>
      <c r="E66" s="220" t="s">
        <v>87</v>
      </c>
      <c r="F66" s="189"/>
      <c r="G66" s="312"/>
      <c r="H66" s="312"/>
    </row>
    <row r="67" spans="1:10" s="155" customFormat="1" ht="45" customHeight="1" x14ac:dyDescent="0.25">
      <c r="A67" s="311" t="s">
        <v>76</v>
      </c>
      <c r="B67" s="189"/>
      <c r="E67" s="220" t="s">
        <v>88</v>
      </c>
      <c r="F67" s="189"/>
      <c r="G67" s="312"/>
      <c r="H67" s="312"/>
    </row>
    <row r="68" spans="1:10" s="155" customFormat="1" ht="78" customHeight="1" x14ac:dyDescent="0.25">
      <c r="D68" s="161"/>
      <c r="E68" s="220" t="s">
        <v>89</v>
      </c>
      <c r="F68" s="189"/>
      <c r="G68" s="312"/>
      <c r="H68" s="312"/>
    </row>
  </sheetData>
  <mergeCells count="20">
    <mergeCell ref="B10:C10"/>
    <mergeCell ref="A1:J1"/>
    <mergeCell ref="A3:J3"/>
    <mergeCell ref="D5:F5"/>
    <mergeCell ref="A6:J6"/>
    <mergeCell ref="A7:J7"/>
    <mergeCell ref="A12:J12"/>
    <mergeCell ref="A62:J62"/>
    <mergeCell ref="A63:J63"/>
    <mergeCell ref="A64:J64"/>
    <mergeCell ref="A65:J65"/>
    <mergeCell ref="G14:I14"/>
    <mergeCell ref="J14:J15"/>
    <mergeCell ref="F14:F15"/>
    <mergeCell ref="A14:A15"/>
    <mergeCell ref="B14:B15"/>
    <mergeCell ref="C14:C15"/>
    <mergeCell ref="D14:D15"/>
    <mergeCell ref="E14:E15"/>
    <mergeCell ref="D47:F47"/>
  </mergeCells>
  <pageMargins left="0.15748031496062992" right="0.15748031496062992" top="0.15748031496062992" bottom="0.15748031496062992" header="0.15748031496062992" footer="0.15748031496062992"/>
  <pageSetup paperSize="9" scale="28"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dimension ref="A1:O33"/>
  <sheetViews>
    <sheetView topLeftCell="A3" workbookViewId="0">
      <selection activeCell="A8" sqref="A8:I8"/>
    </sheetView>
  </sheetViews>
  <sheetFormatPr defaultRowHeight="18" x14ac:dyDescent="0.25"/>
  <cols>
    <col min="1" max="1" width="10.7109375" style="155" customWidth="1"/>
    <col min="2" max="2" width="58.140625" style="155" customWidth="1"/>
    <col min="3" max="3" width="12.7109375" style="155" customWidth="1"/>
    <col min="4" max="4" width="22.28515625" style="155" customWidth="1"/>
    <col min="5" max="6" width="25.5703125" style="155" customWidth="1"/>
    <col min="7" max="7" width="15.5703125" style="155" customWidth="1"/>
    <col min="8" max="8" width="23.28515625" style="155" customWidth="1"/>
    <col min="9" max="9" width="24.5703125" style="155" customWidth="1"/>
    <col min="10" max="256" width="9.140625" style="155"/>
    <col min="257" max="257" width="10.7109375" style="155" customWidth="1"/>
    <col min="258" max="258" width="32.85546875" style="155" customWidth="1"/>
    <col min="259" max="259" width="12.7109375" style="155" customWidth="1"/>
    <col min="260" max="260" width="22.28515625" style="155" customWidth="1"/>
    <col min="261" max="261" width="14" style="155" customWidth="1"/>
    <col min="262" max="263" width="15.5703125" style="155" customWidth="1"/>
    <col min="264" max="264" width="23.28515625" style="155" customWidth="1"/>
    <col min="265" max="265" width="24.5703125" style="155" customWidth="1"/>
    <col min="266" max="512" width="9.140625" style="155"/>
    <col min="513" max="513" width="10.7109375" style="155" customWidth="1"/>
    <col min="514" max="514" width="32.85546875" style="155" customWidth="1"/>
    <col min="515" max="515" width="12.7109375" style="155" customWidth="1"/>
    <col min="516" max="516" width="22.28515625" style="155" customWidth="1"/>
    <col min="517" max="517" width="14" style="155" customWidth="1"/>
    <col min="518" max="519" width="15.5703125" style="155" customWidth="1"/>
    <col min="520" max="520" width="23.28515625" style="155" customWidth="1"/>
    <col min="521" max="521" width="24.5703125" style="155" customWidth="1"/>
    <col min="522" max="768" width="9.140625" style="155"/>
    <col min="769" max="769" width="10.7109375" style="155" customWidth="1"/>
    <col min="770" max="770" width="32.85546875" style="155" customWidth="1"/>
    <col min="771" max="771" width="12.7109375" style="155" customWidth="1"/>
    <col min="772" max="772" width="22.28515625" style="155" customWidth="1"/>
    <col min="773" max="773" width="14" style="155" customWidth="1"/>
    <col min="774" max="775" width="15.5703125" style="155" customWidth="1"/>
    <col min="776" max="776" width="23.28515625" style="155" customWidth="1"/>
    <col min="777" max="777" width="24.5703125" style="155" customWidth="1"/>
    <col min="778" max="1024" width="9.140625" style="155"/>
    <col min="1025" max="1025" width="10.7109375" style="155" customWidth="1"/>
    <col min="1026" max="1026" width="32.85546875" style="155" customWidth="1"/>
    <col min="1027" max="1027" width="12.7109375" style="155" customWidth="1"/>
    <col min="1028" max="1028" width="22.28515625" style="155" customWidth="1"/>
    <col min="1029" max="1029" width="14" style="155" customWidth="1"/>
    <col min="1030" max="1031" width="15.5703125" style="155" customWidth="1"/>
    <col min="1032" max="1032" width="23.28515625" style="155" customWidth="1"/>
    <col min="1033" max="1033" width="24.5703125" style="155" customWidth="1"/>
    <col min="1034" max="1280" width="9.140625" style="155"/>
    <col min="1281" max="1281" width="10.7109375" style="155" customWidth="1"/>
    <col min="1282" max="1282" width="32.85546875" style="155" customWidth="1"/>
    <col min="1283" max="1283" width="12.7109375" style="155" customWidth="1"/>
    <col min="1284" max="1284" width="22.28515625" style="155" customWidth="1"/>
    <col min="1285" max="1285" width="14" style="155" customWidth="1"/>
    <col min="1286" max="1287" width="15.5703125" style="155" customWidth="1"/>
    <col min="1288" max="1288" width="23.28515625" style="155" customWidth="1"/>
    <col min="1289" max="1289" width="24.5703125" style="155" customWidth="1"/>
    <col min="1290" max="1536" width="9.140625" style="155"/>
    <col min="1537" max="1537" width="10.7109375" style="155" customWidth="1"/>
    <col min="1538" max="1538" width="32.85546875" style="155" customWidth="1"/>
    <col min="1539" max="1539" width="12.7109375" style="155" customWidth="1"/>
    <col min="1540" max="1540" width="22.28515625" style="155" customWidth="1"/>
    <col min="1541" max="1541" width="14" style="155" customWidth="1"/>
    <col min="1542" max="1543" width="15.5703125" style="155" customWidth="1"/>
    <col min="1544" max="1544" width="23.28515625" style="155" customWidth="1"/>
    <col min="1545" max="1545" width="24.5703125" style="155" customWidth="1"/>
    <col min="1546" max="1792" width="9.140625" style="155"/>
    <col min="1793" max="1793" width="10.7109375" style="155" customWidth="1"/>
    <col min="1794" max="1794" width="32.85546875" style="155" customWidth="1"/>
    <col min="1795" max="1795" width="12.7109375" style="155" customWidth="1"/>
    <col min="1796" max="1796" width="22.28515625" style="155" customWidth="1"/>
    <col min="1797" max="1797" width="14" style="155" customWidth="1"/>
    <col min="1798" max="1799" width="15.5703125" style="155" customWidth="1"/>
    <col min="1800" max="1800" width="23.28515625" style="155" customWidth="1"/>
    <col min="1801" max="1801" width="24.5703125" style="155" customWidth="1"/>
    <col min="1802" max="2048" width="9.140625" style="155"/>
    <col min="2049" max="2049" width="10.7109375" style="155" customWidth="1"/>
    <col min="2050" max="2050" width="32.85546875" style="155" customWidth="1"/>
    <col min="2051" max="2051" width="12.7109375" style="155" customWidth="1"/>
    <col min="2052" max="2052" width="22.28515625" style="155" customWidth="1"/>
    <col min="2053" max="2053" width="14" style="155" customWidth="1"/>
    <col min="2054" max="2055" width="15.5703125" style="155" customWidth="1"/>
    <col min="2056" max="2056" width="23.28515625" style="155" customWidth="1"/>
    <col min="2057" max="2057" width="24.5703125" style="155" customWidth="1"/>
    <col min="2058" max="2304" width="9.140625" style="155"/>
    <col min="2305" max="2305" width="10.7109375" style="155" customWidth="1"/>
    <col min="2306" max="2306" width="32.85546875" style="155" customWidth="1"/>
    <col min="2307" max="2307" width="12.7109375" style="155" customWidth="1"/>
    <col min="2308" max="2308" width="22.28515625" style="155" customWidth="1"/>
    <col min="2309" max="2309" width="14" style="155" customWidth="1"/>
    <col min="2310" max="2311" width="15.5703125" style="155" customWidth="1"/>
    <col min="2312" max="2312" width="23.28515625" style="155" customWidth="1"/>
    <col min="2313" max="2313" width="24.5703125" style="155" customWidth="1"/>
    <col min="2314" max="2560" width="9.140625" style="155"/>
    <col min="2561" max="2561" width="10.7109375" style="155" customWidth="1"/>
    <col min="2562" max="2562" width="32.85546875" style="155" customWidth="1"/>
    <col min="2563" max="2563" width="12.7109375" style="155" customWidth="1"/>
    <col min="2564" max="2564" width="22.28515625" style="155" customWidth="1"/>
    <col min="2565" max="2565" width="14" style="155" customWidth="1"/>
    <col min="2566" max="2567" width="15.5703125" style="155" customWidth="1"/>
    <col min="2568" max="2568" width="23.28515625" style="155" customWidth="1"/>
    <col min="2569" max="2569" width="24.5703125" style="155" customWidth="1"/>
    <col min="2570" max="2816" width="9.140625" style="155"/>
    <col min="2817" max="2817" width="10.7109375" style="155" customWidth="1"/>
    <col min="2818" max="2818" width="32.85546875" style="155" customWidth="1"/>
    <col min="2819" max="2819" width="12.7109375" style="155" customWidth="1"/>
    <col min="2820" max="2820" width="22.28515625" style="155" customWidth="1"/>
    <col min="2821" max="2821" width="14" style="155" customWidth="1"/>
    <col min="2822" max="2823" width="15.5703125" style="155" customWidth="1"/>
    <col min="2824" max="2824" width="23.28515625" style="155" customWidth="1"/>
    <col min="2825" max="2825" width="24.5703125" style="155" customWidth="1"/>
    <col min="2826" max="3072" width="9.140625" style="155"/>
    <col min="3073" max="3073" width="10.7109375" style="155" customWidth="1"/>
    <col min="3074" max="3074" width="32.85546875" style="155" customWidth="1"/>
    <col min="3075" max="3075" width="12.7109375" style="155" customWidth="1"/>
    <col min="3076" max="3076" width="22.28515625" style="155" customWidth="1"/>
    <col min="3077" max="3077" width="14" style="155" customWidth="1"/>
    <col min="3078" max="3079" width="15.5703125" style="155" customWidth="1"/>
    <col min="3080" max="3080" width="23.28515625" style="155" customWidth="1"/>
    <col min="3081" max="3081" width="24.5703125" style="155" customWidth="1"/>
    <col min="3082" max="3328" width="9.140625" style="155"/>
    <col min="3329" max="3329" width="10.7109375" style="155" customWidth="1"/>
    <col min="3330" max="3330" width="32.85546875" style="155" customWidth="1"/>
    <col min="3331" max="3331" width="12.7109375" style="155" customWidth="1"/>
    <col min="3332" max="3332" width="22.28515625" style="155" customWidth="1"/>
    <col min="3333" max="3333" width="14" style="155" customWidth="1"/>
    <col min="3334" max="3335" width="15.5703125" style="155" customWidth="1"/>
    <col min="3336" max="3336" width="23.28515625" style="155" customWidth="1"/>
    <col min="3337" max="3337" width="24.5703125" style="155" customWidth="1"/>
    <col min="3338" max="3584" width="9.140625" style="155"/>
    <col min="3585" max="3585" width="10.7109375" style="155" customWidth="1"/>
    <col min="3586" max="3586" width="32.85546875" style="155" customWidth="1"/>
    <col min="3587" max="3587" width="12.7109375" style="155" customWidth="1"/>
    <col min="3588" max="3588" width="22.28515625" style="155" customWidth="1"/>
    <col min="3589" max="3589" width="14" style="155" customWidth="1"/>
    <col min="3590" max="3591" width="15.5703125" style="155" customWidth="1"/>
    <col min="3592" max="3592" width="23.28515625" style="155" customWidth="1"/>
    <col min="3593" max="3593" width="24.5703125" style="155" customWidth="1"/>
    <col min="3594" max="3840" width="9.140625" style="155"/>
    <col min="3841" max="3841" width="10.7109375" style="155" customWidth="1"/>
    <col min="3842" max="3842" width="32.85546875" style="155" customWidth="1"/>
    <col min="3843" max="3843" width="12.7109375" style="155" customWidth="1"/>
    <col min="3844" max="3844" width="22.28515625" style="155" customWidth="1"/>
    <col min="3845" max="3845" width="14" style="155" customWidth="1"/>
    <col min="3846" max="3847" width="15.5703125" style="155" customWidth="1"/>
    <col min="3848" max="3848" width="23.28515625" style="155" customWidth="1"/>
    <col min="3849" max="3849" width="24.5703125" style="155" customWidth="1"/>
    <col min="3850" max="4096" width="9.140625" style="155"/>
    <col min="4097" max="4097" width="10.7109375" style="155" customWidth="1"/>
    <col min="4098" max="4098" width="32.85546875" style="155" customWidth="1"/>
    <col min="4099" max="4099" width="12.7109375" style="155" customWidth="1"/>
    <col min="4100" max="4100" width="22.28515625" style="155" customWidth="1"/>
    <col min="4101" max="4101" width="14" style="155" customWidth="1"/>
    <col min="4102" max="4103" width="15.5703125" style="155" customWidth="1"/>
    <col min="4104" max="4104" width="23.28515625" style="155" customWidth="1"/>
    <col min="4105" max="4105" width="24.5703125" style="155" customWidth="1"/>
    <col min="4106" max="4352" width="9.140625" style="155"/>
    <col min="4353" max="4353" width="10.7109375" style="155" customWidth="1"/>
    <col min="4354" max="4354" width="32.85546875" style="155" customWidth="1"/>
    <col min="4355" max="4355" width="12.7109375" style="155" customWidth="1"/>
    <col min="4356" max="4356" width="22.28515625" style="155" customWidth="1"/>
    <col min="4357" max="4357" width="14" style="155" customWidth="1"/>
    <col min="4358" max="4359" width="15.5703125" style="155" customWidth="1"/>
    <col min="4360" max="4360" width="23.28515625" style="155" customWidth="1"/>
    <col min="4361" max="4361" width="24.5703125" style="155" customWidth="1"/>
    <col min="4362" max="4608" width="9.140625" style="155"/>
    <col min="4609" max="4609" width="10.7109375" style="155" customWidth="1"/>
    <col min="4610" max="4610" width="32.85546875" style="155" customWidth="1"/>
    <col min="4611" max="4611" width="12.7109375" style="155" customWidth="1"/>
    <col min="4612" max="4612" width="22.28515625" style="155" customWidth="1"/>
    <col min="4613" max="4613" width="14" style="155" customWidth="1"/>
    <col min="4614" max="4615" width="15.5703125" style="155" customWidth="1"/>
    <col min="4616" max="4616" width="23.28515625" style="155" customWidth="1"/>
    <col min="4617" max="4617" width="24.5703125" style="155" customWidth="1"/>
    <col min="4618" max="4864" width="9.140625" style="155"/>
    <col min="4865" max="4865" width="10.7109375" style="155" customWidth="1"/>
    <col min="4866" max="4866" width="32.85546875" style="155" customWidth="1"/>
    <col min="4867" max="4867" width="12.7109375" style="155" customWidth="1"/>
    <col min="4868" max="4868" width="22.28515625" style="155" customWidth="1"/>
    <col min="4869" max="4869" width="14" style="155" customWidth="1"/>
    <col min="4870" max="4871" width="15.5703125" style="155" customWidth="1"/>
    <col min="4872" max="4872" width="23.28515625" style="155" customWidth="1"/>
    <col min="4873" max="4873" width="24.5703125" style="155" customWidth="1"/>
    <col min="4874" max="5120" width="9.140625" style="155"/>
    <col min="5121" max="5121" width="10.7109375" style="155" customWidth="1"/>
    <col min="5122" max="5122" width="32.85546875" style="155" customWidth="1"/>
    <col min="5123" max="5123" width="12.7109375" style="155" customWidth="1"/>
    <col min="5124" max="5124" width="22.28515625" style="155" customWidth="1"/>
    <col min="5125" max="5125" width="14" style="155" customWidth="1"/>
    <col min="5126" max="5127" width="15.5703125" style="155" customWidth="1"/>
    <col min="5128" max="5128" width="23.28515625" style="155" customWidth="1"/>
    <col min="5129" max="5129" width="24.5703125" style="155" customWidth="1"/>
    <col min="5130" max="5376" width="9.140625" style="155"/>
    <col min="5377" max="5377" width="10.7109375" style="155" customWidth="1"/>
    <col min="5378" max="5378" width="32.85546875" style="155" customWidth="1"/>
    <col min="5379" max="5379" width="12.7109375" style="155" customWidth="1"/>
    <col min="5380" max="5380" width="22.28515625" style="155" customWidth="1"/>
    <col min="5381" max="5381" width="14" style="155" customWidth="1"/>
    <col min="5382" max="5383" width="15.5703125" style="155" customWidth="1"/>
    <col min="5384" max="5384" width="23.28515625" style="155" customWidth="1"/>
    <col min="5385" max="5385" width="24.5703125" style="155" customWidth="1"/>
    <col min="5386" max="5632" width="9.140625" style="155"/>
    <col min="5633" max="5633" width="10.7109375" style="155" customWidth="1"/>
    <col min="5634" max="5634" width="32.85546875" style="155" customWidth="1"/>
    <col min="5635" max="5635" width="12.7109375" style="155" customWidth="1"/>
    <col min="5636" max="5636" width="22.28515625" style="155" customWidth="1"/>
    <col min="5637" max="5637" width="14" style="155" customWidth="1"/>
    <col min="5638" max="5639" width="15.5703125" style="155" customWidth="1"/>
    <col min="5640" max="5640" width="23.28515625" style="155" customWidth="1"/>
    <col min="5641" max="5641" width="24.5703125" style="155" customWidth="1"/>
    <col min="5642" max="5888" width="9.140625" style="155"/>
    <col min="5889" max="5889" width="10.7109375" style="155" customWidth="1"/>
    <col min="5890" max="5890" width="32.85546875" style="155" customWidth="1"/>
    <col min="5891" max="5891" width="12.7109375" style="155" customWidth="1"/>
    <col min="5892" max="5892" width="22.28515625" style="155" customWidth="1"/>
    <col min="5893" max="5893" width="14" style="155" customWidth="1"/>
    <col min="5894" max="5895" width="15.5703125" style="155" customWidth="1"/>
    <col min="5896" max="5896" width="23.28515625" style="155" customWidth="1"/>
    <col min="5897" max="5897" width="24.5703125" style="155" customWidth="1"/>
    <col min="5898" max="6144" width="9.140625" style="155"/>
    <col min="6145" max="6145" width="10.7109375" style="155" customWidth="1"/>
    <col min="6146" max="6146" width="32.85546875" style="155" customWidth="1"/>
    <col min="6147" max="6147" width="12.7109375" style="155" customWidth="1"/>
    <col min="6148" max="6148" width="22.28515625" style="155" customWidth="1"/>
    <col min="6149" max="6149" width="14" style="155" customWidth="1"/>
    <col min="6150" max="6151" width="15.5703125" style="155" customWidth="1"/>
    <col min="6152" max="6152" width="23.28515625" style="155" customWidth="1"/>
    <col min="6153" max="6153" width="24.5703125" style="155" customWidth="1"/>
    <col min="6154" max="6400" width="9.140625" style="155"/>
    <col min="6401" max="6401" width="10.7109375" style="155" customWidth="1"/>
    <col min="6402" max="6402" width="32.85546875" style="155" customWidth="1"/>
    <col min="6403" max="6403" width="12.7109375" style="155" customWidth="1"/>
    <col min="6404" max="6404" width="22.28515625" style="155" customWidth="1"/>
    <col min="6405" max="6405" width="14" style="155" customWidth="1"/>
    <col min="6406" max="6407" width="15.5703125" style="155" customWidth="1"/>
    <col min="6408" max="6408" width="23.28515625" style="155" customWidth="1"/>
    <col min="6409" max="6409" width="24.5703125" style="155" customWidth="1"/>
    <col min="6410" max="6656" width="9.140625" style="155"/>
    <col min="6657" max="6657" width="10.7109375" style="155" customWidth="1"/>
    <col min="6658" max="6658" width="32.85546875" style="155" customWidth="1"/>
    <col min="6659" max="6659" width="12.7109375" style="155" customWidth="1"/>
    <col min="6660" max="6660" width="22.28515625" style="155" customWidth="1"/>
    <col min="6661" max="6661" width="14" style="155" customWidth="1"/>
    <col min="6662" max="6663" width="15.5703125" style="155" customWidth="1"/>
    <col min="6664" max="6664" width="23.28515625" style="155" customWidth="1"/>
    <col min="6665" max="6665" width="24.5703125" style="155" customWidth="1"/>
    <col min="6666" max="6912" width="9.140625" style="155"/>
    <col min="6913" max="6913" width="10.7109375" style="155" customWidth="1"/>
    <col min="6914" max="6914" width="32.85546875" style="155" customWidth="1"/>
    <col min="6915" max="6915" width="12.7109375" style="155" customWidth="1"/>
    <col min="6916" max="6916" width="22.28515625" style="155" customWidth="1"/>
    <col min="6917" max="6917" width="14" style="155" customWidth="1"/>
    <col min="6918" max="6919" width="15.5703125" style="155" customWidth="1"/>
    <col min="6920" max="6920" width="23.28515625" style="155" customWidth="1"/>
    <col min="6921" max="6921" width="24.5703125" style="155" customWidth="1"/>
    <col min="6922" max="7168" width="9.140625" style="155"/>
    <col min="7169" max="7169" width="10.7109375" style="155" customWidth="1"/>
    <col min="7170" max="7170" width="32.85546875" style="155" customWidth="1"/>
    <col min="7171" max="7171" width="12.7109375" style="155" customWidth="1"/>
    <col min="7172" max="7172" width="22.28515625" style="155" customWidth="1"/>
    <col min="7173" max="7173" width="14" style="155" customWidth="1"/>
    <col min="7174" max="7175" width="15.5703125" style="155" customWidth="1"/>
    <col min="7176" max="7176" width="23.28515625" style="155" customWidth="1"/>
    <col min="7177" max="7177" width="24.5703125" style="155" customWidth="1"/>
    <col min="7178" max="7424" width="9.140625" style="155"/>
    <col min="7425" max="7425" width="10.7109375" style="155" customWidth="1"/>
    <col min="7426" max="7426" width="32.85546875" style="155" customWidth="1"/>
    <col min="7427" max="7427" width="12.7109375" style="155" customWidth="1"/>
    <col min="7428" max="7428" width="22.28515625" style="155" customWidth="1"/>
    <col min="7429" max="7429" width="14" style="155" customWidth="1"/>
    <col min="7430" max="7431" width="15.5703125" style="155" customWidth="1"/>
    <col min="7432" max="7432" width="23.28515625" style="155" customWidth="1"/>
    <col min="7433" max="7433" width="24.5703125" style="155" customWidth="1"/>
    <col min="7434" max="7680" width="9.140625" style="155"/>
    <col min="7681" max="7681" width="10.7109375" style="155" customWidth="1"/>
    <col min="7682" max="7682" width="32.85546875" style="155" customWidth="1"/>
    <col min="7683" max="7683" width="12.7109375" style="155" customWidth="1"/>
    <col min="7684" max="7684" width="22.28515625" style="155" customWidth="1"/>
    <col min="7685" max="7685" width="14" style="155" customWidth="1"/>
    <col min="7686" max="7687" width="15.5703125" style="155" customWidth="1"/>
    <col min="7688" max="7688" width="23.28515625" style="155" customWidth="1"/>
    <col min="7689" max="7689" width="24.5703125" style="155" customWidth="1"/>
    <col min="7690" max="7936" width="9.140625" style="155"/>
    <col min="7937" max="7937" width="10.7109375" style="155" customWidth="1"/>
    <col min="7938" max="7938" width="32.85546875" style="155" customWidth="1"/>
    <col min="7939" max="7939" width="12.7109375" style="155" customWidth="1"/>
    <col min="7940" max="7940" width="22.28515625" style="155" customWidth="1"/>
    <col min="7941" max="7941" width="14" style="155" customWidth="1"/>
    <col min="7942" max="7943" width="15.5703125" style="155" customWidth="1"/>
    <col min="7944" max="7944" width="23.28515625" style="155" customWidth="1"/>
    <col min="7945" max="7945" width="24.5703125" style="155" customWidth="1"/>
    <col min="7946" max="8192" width="9.140625" style="155"/>
    <col min="8193" max="8193" width="10.7109375" style="155" customWidth="1"/>
    <col min="8194" max="8194" width="32.85546875" style="155" customWidth="1"/>
    <col min="8195" max="8195" width="12.7109375" style="155" customWidth="1"/>
    <col min="8196" max="8196" width="22.28515625" style="155" customWidth="1"/>
    <col min="8197" max="8197" width="14" style="155" customWidth="1"/>
    <col min="8198" max="8199" width="15.5703125" style="155" customWidth="1"/>
    <col min="8200" max="8200" width="23.28515625" style="155" customWidth="1"/>
    <col min="8201" max="8201" width="24.5703125" style="155" customWidth="1"/>
    <col min="8202" max="8448" width="9.140625" style="155"/>
    <col min="8449" max="8449" width="10.7109375" style="155" customWidth="1"/>
    <col min="8450" max="8450" width="32.85546875" style="155" customWidth="1"/>
    <col min="8451" max="8451" width="12.7109375" style="155" customWidth="1"/>
    <col min="8452" max="8452" width="22.28515625" style="155" customWidth="1"/>
    <col min="8453" max="8453" width="14" style="155" customWidth="1"/>
    <col min="8454" max="8455" width="15.5703125" style="155" customWidth="1"/>
    <col min="8456" max="8456" width="23.28515625" style="155" customWidth="1"/>
    <col min="8457" max="8457" width="24.5703125" style="155" customWidth="1"/>
    <col min="8458" max="8704" width="9.140625" style="155"/>
    <col min="8705" max="8705" width="10.7109375" style="155" customWidth="1"/>
    <col min="8706" max="8706" width="32.85546875" style="155" customWidth="1"/>
    <col min="8707" max="8707" width="12.7109375" style="155" customWidth="1"/>
    <col min="8708" max="8708" width="22.28515625" style="155" customWidth="1"/>
    <col min="8709" max="8709" width="14" style="155" customWidth="1"/>
    <col min="8710" max="8711" width="15.5703125" style="155" customWidth="1"/>
    <col min="8712" max="8712" width="23.28515625" style="155" customWidth="1"/>
    <col min="8713" max="8713" width="24.5703125" style="155" customWidth="1"/>
    <col min="8714" max="8960" width="9.140625" style="155"/>
    <col min="8961" max="8961" width="10.7109375" style="155" customWidth="1"/>
    <col min="8962" max="8962" width="32.85546875" style="155" customWidth="1"/>
    <col min="8963" max="8963" width="12.7109375" style="155" customWidth="1"/>
    <col min="8964" max="8964" width="22.28515625" style="155" customWidth="1"/>
    <col min="8965" max="8965" width="14" style="155" customWidth="1"/>
    <col min="8966" max="8967" width="15.5703125" style="155" customWidth="1"/>
    <col min="8968" max="8968" width="23.28515625" style="155" customWidth="1"/>
    <col min="8969" max="8969" width="24.5703125" style="155" customWidth="1"/>
    <col min="8970" max="9216" width="9.140625" style="155"/>
    <col min="9217" max="9217" width="10.7109375" style="155" customWidth="1"/>
    <col min="9218" max="9218" width="32.85546875" style="155" customWidth="1"/>
    <col min="9219" max="9219" width="12.7109375" style="155" customWidth="1"/>
    <col min="9220" max="9220" width="22.28515625" style="155" customWidth="1"/>
    <col min="9221" max="9221" width="14" style="155" customWidth="1"/>
    <col min="9222" max="9223" width="15.5703125" style="155" customWidth="1"/>
    <col min="9224" max="9224" width="23.28515625" style="155" customWidth="1"/>
    <col min="9225" max="9225" width="24.5703125" style="155" customWidth="1"/>
    <col min="9226" max="9472" width="9.140625" style="155"/>
    <col min="9473" max="9473" width="10.7109375" style="155" customWidth="1"/>
    <col min="9474" max="9474" width="32.85546875" style="155" customWidth="1"/>
    <col min="9475" max="9475" width="12.7109375" style="155" customWidth="1"/>
    <col min="9476" max="9476" width="22.28515625" style="155" customWidth="1"/>
    <col min="9477" max="9477" width="14" style="155" customWidth="1"/>
    <col min="9478" max="9479" width="15.5703125" style="155" customWidth="1"/>
    <col min="9480" max="9480" width="23.28515625" style="155" customWidth="1"/>
    <col min="9481" max="9481" width="24.5703125" style="155" customWidth="1"/>
    <col min="9482" max="9728" width="9.140625" style="155"/>
    <col min="9729" max="9729" width="10.7109375" style="155" customWidth="1"/>
    <col min="9730" max="9730" width="32.85546875" style="155" customWidth="1"/>
    <col min="9731" max="9731" width="12.7109375" style="155" customWidth="1"/>
    <col min="9732" max="9732" width="22.28515625" style="155" customWidth="1"/>
    <col min="9733" max="9733" width="14" style="155" customWidth="1"/>
    <col min="9734" max="9735" width="15.5703125" style="155" customWidth="1"/>
    <col min="9736" max="9736" width="23.28515625" style="155" customWidth="1"/>
    <col min="9737" max="9737" width="24.5703125" style="155" customWidth="1"/>
    <col min="9738" max="9984" width="9.140625" style="155"/>
    <col min="9985" max="9985" width="10.7109375" style="155" customWidth="1"/>
    <col min="9986" max="9986" width="32.85546875" style="155" customWidth="1"/>
    <col min="9987" max="9987" width="12.7109375" style="155" customWidth="1"/>
    <col min="9988" max="9988" width="22.28515625" style="155" customWidth="1"/>
    <col min="9989" max="9989" width="14" style="155" customWidth="1"/>
    <col min="9990" max="9991" width="15.5703125" style="155" customWidth="1"/>
    <col min="9992" max="9992" width="23.28515625" style="155" customWidth="1"/>
    <col min="9993" max="9993" width="24.5703125" style="155" customWidth="1"/>
    <col min="9994" max="10240" width="9.140625" style="155"/>
    <col min="10241" max="10241" width="10.7109375" style="155" customWidth="1"/>
    <col min="10242" max="10242" width="32.85546875" style="155" customWidth="1"/>
    <col min="10243" max="10243" width="12.7109375" style="155" customWidth="1"/>
    <col min="10244" max="10244" width="22.28515625" style="155" customWidth="1"/>
    <col min="10245" max="10245" width="14" style="155" customWidth="1"/>
    <col min="10246" max="10247" width="15.5703125" style="155" customWidth="1"/>
    <col min="10248" max="10248" width="23.28515625" style="155" customWidth="1"/>
    <col min="10249" max="10249" width="24.5703125" style="155" customWidth="1"/>
    <col min="10250" max="10496" width="9.140625" style="155"/>
    <col min="10497" max="10497" width="10.7109375" style="155" customWidth="1"/>
    <col min="10498" max="10498" width="32.85546875" style="155" customWidth="1"/>
    <col min="10499" max="10499" width="12.7109375" style="155" customWidth="1"/>
    <col min="10500" max="10500" width="22.28515625" style="155" customWidth="1"/>
    <col min="10501" max="10501" width="14" style="155" customWidth="1"/>
    <col min="10502" max="10503" width="15.5703125" style="155" customWidth="1"/>
    <col min="10504" max="10504" width="23.28515625" style="155" customWidth="1"/>
    <col min="10505" max="10505" width="24.5703125" style="155" customWidth="1"/>
    <col min="10506" max="10752" width="9.140625" style="155"/>
    <col min="10753" max="10753" width="10.7109375" style="155" customWidth="1"/>
    <col min="10754" max="10754" width="32.85546875" style="155" customWidth="1"/>
    <col min="10755" max="10755" width="12.7109375" style="155" customWidth="1"/>
    <col min="10756" max="10756" width="22.28515625" style="155" customWidth="1"/>
    <col min="10757" max="10757" width="14" style="155" customWidth="1"/>
    <col min="10758" max="10759" width="15.5703125" style="155" customWidth="1"/>
    <col min="10760" max="10760" width="23.28515625" style="155" customWidth="1"/>
    <col min="10761" max="10761" width="24.5703125" style="155" customWidth="1"/>
    <col min="10762" max="11008" width="9.140625" style="155"/>
    <col min="11009" max="11009" width="10.7109375" style="155" customWidth="1"/>
    <col min="11010" max="11010" width="32.85546875" style="155" customWidth="1"/>
    <col min="11011" max="11011" width="12.7109375" style="155" customWidth="1"/>
    <col min="11012" max="11012" width="22.28515625" style="155" customWidth="1"/>
    <col min="11013" max="11013" width="14" style="155" customWidth="1"/>
    <col min="11014" max="11015" width="15.5703125" style="155" customWidth="1"/>
    <col min="11016" max="11016" width="23.28515625" style="155" customWidth="1"/>
    <col min="11017" max="11017" width="24.5703125" style="155" customWidth="1"/>
    <col min="11018" max="11264" width="9.140625" style="155"/>
    <col min="11265" max="11265" width="10.7109375" style="155" customWidth="1"/>
    <col min="11266" max="11266" width="32.85546875" style="155" customWidth="1"/>
    <col min="11267" max="11267" width="12.7109375" style="155" customWidth="1"/>
    <col min="11268" max="11268" width="22.28515625" style="155" customWidth="1"/>
    <col min="11269" max="11269" width="14" style="155" customWidth="1"/>
    <col min="11270" max="11271" width="15.5703125" style="155" customWidth="1"/>
    <col min="11272" max="11272" width="23.28515625" style="155" customWidth="1"/>
    <col min="11273" max="11273" width="24.5703125" style="155" customWidth="1"/>
    <col min="11274" max="11520" width="9.140625" style="155"/>
    <col min="11521" max="11521" width="10.7109375" style="155" customWidth="1"/>
    <col min="11522" max="11522" width="32.85546875" style="155" customWidth="1"/>
    <col min="11523" max="11523" width="12.7109375" style="155" customWidth="1"/>
    <col min="11524" max="11524" width="22.28515625" style="155" customWidth="1"/>
    <col min="11525" max="11525" width="14" style="155" customWidth="1"/>
    <col min="11526" max="11527" width="15.5703125" style="155" customWidth="1"/>
    <col min="11528" max="11528" width="23.28515625" style="155" customWidth="1"/>
    <col min="11529" max="11529" width="24.5703125" style="155" customWidth="1"/>
    <col min="11530" max="11776" width="9.140625" style="155"/>
    <col min="11777" max="11777" width="10.7109375" style="155" customWidth="1"/>
    <col min="11778" max="11778" width="32.85546875" style="155" customWidth="1"/>
    <col min="11779" max="11779" width="12.7109375" style="155" customWidth="1"/>
    <col min="11780" max="11780" width="22.28515625" style="155" customWidth="1"/>
    <col min="11781" max="11781" width="14" style="155" customWidth="1"/>
    <col min="11782" max="11783" width="15.5703125" style="155" customWidth="1"/>
    <col min="11784" max="11784" width="23.28515625" style="155" customWidth="1"/>
    <col min="11785" max="11785" width="24.5703125" style="155" customWidth="1"/>
    <col min="11786" max="12032" width="9.140625" style="155"/>
    <col min="12033" max="12033" width="10.7109375" style="155" customWidth="1"/>
    <col min="12034" max="12034" width="32.85546875" style="155" customWidth="1"/>
    <col min="12035" max="12035" width="12.7109375" style="155" customWidth="1"/>
    <col min="12036" max="12036" width="22.28515625" style="155" customWidth="1"/>
    <col min="12037" max="12037" width="14" style="155" customWidth="1"/>
    <col min="12038" max="12039" width="15.5703125" style="155" customWidth="1"/>
    <col min="12040" max="12040" width="23.28515625" style="155" customWidth="1"/>
    <col min="12041" max="12041" width="24.5703125" style="155" customWidth="1"/>
    <col min="12042" max="12288" width="9.140625" style="155"/>
    <col min="12289" max="12289" width="10.7109375" style="155" customWidth="1"/>
    <col min="12290" max="12290" width="32.85546875" style="155" customWidth="1"/>
    <col min="12291" max="12291" width="12.7109375" style="155" customWidth="1"/>
    <col min="12292" max="12292" width="22.28515625" style="155" customWidth="1"/>
    <col min="12293" max="12293" width="14" style="155" customWidth="1"/>
    <col min="12294" max="12295" width="15.5703125" style="155" customWidth="1"/>
    <col min="12296" max="12296" width="23.28515625" style="155" customWidth="1"/>
    <col min="12297" max="12297" width="24.5703125" style="155" customWidth="1"/>
    <col min="12298" max="12544" width="9.140625" style="155"/>
    <col min="12545" max="12545" width="10.7109375" style="155" customWidth="1"/>
    <col min="12546" max="12546" width="32.85546875" style="155" customWidth="1"/>
    <col min="12547" max="12547" width="12.7109375" style="155" customWidth="1"/>
    <col min="12548" max="12548" width="22.28515625" style="155" customWidth="1"/>
    <col min="12549" max="12549" width="14" style="155" customWidth="1"/>
    <col min="12550" max="12551" width="15.5703125" style="155" customWidth="1"/>
    <col min="12552" max="12552" width="23.28515625" style="155" customWidth="1"/>
    <col min="12553" max="12553" width="24.5703125" style="155" customWidth="1"/>
    <col min="12554" max="12800" width="9.140625" style="155"/>
    <col min="12801" max="12801" width="10.7109375" style="155" customWidth="1"/>
    <col min="12802" max="12802" width="32.85546875" style="155" customWidth="1"/>
    <col min="12803" max="12803" width="12.7109375" style="155" customWidth="1"/>
    <col min="12804" max="12804" width="22.28515625" style="155" customWidth="1"/>
    <col min="12805" max="12805" width="14" style="155" customWidth="1"/>
    <col min="12806" max="12807" width="15.5703125" style="155" customWidth="1"/>
    <col min="12808" max="12808" width="23.28515625" style="155" customWidth="1"/>
    <col min="12809" max="12809" width="24.5703125" style="155" customWidth="1"/>
    <col min="12810" max="13056" width="9.140625" style="155"/>
    <col min="13057" max="13057" width="10.7109375" style="155" customWidth="1"/>
    <col min="13058" max="13058" width="32.85546875" style="155" customWidth="1"/>
    <col min="13059" max="13059" width="12.7109375" style="155" customWidth="1"/>
    <col min="13060" max="13060" width="22.28515625" style="155" customWidth="1"/>
    <col min="13061" max="13061" width="14" style="155" customWidth="1"/>
    <col min="13062" max="13063" width="15.5703125" style="155" customWidth="1"/>
    <col min="13064" max="13064" width="23.28515625" style="155" customWidth="1"/>
    <col min="13065" max="13065" width="24.5703125" style="155" customWidth="1"/>
    <col min="13066" max="13312" width="9.140625" style="155"/>
    <col min="13313" max="13313" width="10.7109375" style="155" customWidth="1"/>
    <col min="13314" max="13314" width="32.85546875" style="155" customWidth="1"/>
    <col min="13315" max="13315" width="12.7109375" style="155" customWidth="1"/>
    <col min="13316" max="13316" width="22.28515625" style="155" customWidth="1"/>
    <col min="13317" max="13317" width="14" style="155" customWidth="1"/>
    <col min="13318" max="13319" width="15.5703125" style="155" customWidth="1"/>
    <col min="13320" max="13320" width="23.28515625" style="155" customWidth="1"/>
    <col min="13321" max="13321" width="24.5703125" style="155" customWidth="1"/>
    <col min="13322" max="13568" width="9.140625" style="155"/>
    <col min="13569" max="13569" width="10.7109375" style="155" customWidth="1"/>
    <col min="13570" max="13570" width="32.85546875" style="155" customWidth="1"/>
    <col min="13571" max="13571" width="12.7109375" style="155" customWidth="1"/>
    <col min="13572" max="13572" width="22.28515625" style="155" customWidth="1"/>
    <col min="13573" max="13573" width="14" style="155" customWidth="1"/>
    <col min="13574" max="13575" width="15.5703125" style="155" customWidth="1"/>
    <col min="13576" max="13576" width="23.28515625" style="155" customWidth="1"/>
    <col min="13577" max="13577" width="24.5703125" style="155" customWidth="1"/>
    <col min="13578" max="13824" width="9.140625" style="155"/>
    <col min="13825" max="13825" width="10.7109375" style="155" customWidth="1"/>
    <col min="13826" max="13826" width="32.85546875" style="155" customWidth="1"/>
    <col min="13827" max="13827" width="12.7109375" style="155" customWidth="1"/>
    <col min="13828" max="13828" width="22.28515625" style="155" customWidth="1"/>
    <col min="13829" max="13829" width="14" style="155" customWidth="1"/>
    <col min="13830" max="13831" width="15.5703125" style="155" customWidth="1"/>
    <col min="13832" max="13832" width="23.28515625" style="155" customWidth="1"/>
    <col min="13833" max="13833" width="24.5703125" style="155" customWidth="1"/>
    <col min="13834" max="14080" width="9.140625" style="155"/>
    <col min="14081" max="14081" width="10.7109375" style="155" customWidth="1"/>
    <col min="14082" max="14082" width="32.85546875" style="155" customWidth="1"/>
    <col min="14083" max="14083" width="12.7109375" style="155" customWidth="1"/>
    <col min="14084" max="14084" width="22.28515625" style="155" customWidth="1"/>
    <col min="14085" max="14085" width="14" style="155" customWidth="1"/>
    <col min="14086" max="14087" width="15.5703125" style="155" customWidth="1"/>
    <col min="14088" max="14088" width="23.28515625" style="155" customWidth="1"/>
    <col min="14089" max="14089" width="24.5703125" style="155" customWidth="1"/>
    <col min="14090" max="14336" width="9.140625" style="155"/>
    <col min="14337" max="14337" width="10.7109375" style="155" customWidth="1"/>
    <col min="14338" max="14338" width="32.85546875" style="155" customWidth="1"/>
    <col min="14339" max="14339" width="12.7109375" style="155" customWidth="1"/>
    <col min="14340" max="14340" width="22.28515625" style="155" customWidth="1"/>
    <col min="14341" max="14341" width="14" style="155" customWidth="1"/>
    <col min="14342" max="14343" width="15.5703125" style="155" customWidth="1"/>
    <col min="14344" max="14344" width="23.28515625" style="155" customWidth="1"/>
    <col min="14345" max="14345" width="24.5703125" style="155" customWidth="1"/>
    <col min="14346" max="14592" width="9.140625" style="155"/>
    <col min="14593" max="14593" width="10.7109375" style="155" customWidth="1"/>
    <col min="14594" max="14594" width="32.85546875" style="155" customWidth="1"/>
    <col min="14595" max="14595" width="12.7109375" style="155" customWidth="1"/>
    <col min="14596" max="14596" width="22.28515625" style="155" customWidth="1"/>
    <col min="14597" max="14597" width="14" style="155" customWidth="1"/>
    <col min="14598" max="14599" width="15.5703125" style="155" customWidth="1"/>
    <col min="14600" max="14600" width="23.28515625" style="155" customWidth="1"/>
    <col min="14601" max="14601" width="24.5703125" style="155" customWidth="1"/>
    <col min="14602" max="14848" width="9.140625" style="155"/>
    <col min="14849" max="14849" width="10.7109375" style="155" customWidth="1"/>
    <col min="14850" max="14850" width="32.85546875" style="155" customWidth="1"/>
    <col min="14851" max="14851" width="12.7109375" style="155" customWidth="1"/>
    <col min="14852" max="14852" width="22.28515625" style="155" customWidth="1"/>
    <col min="14853" max="14853" width="14" style="155" customWidth="1"/>
    <col min="14854" max="14855" width="15.5703125" style="155" customWidth="1"/>
    <col min="14856" max="14856" width="23.28515625" style="155" customWidth="1"/>
    <col min="14857" max="14857" width="24.5703125" style="155" customWidth="1"/>
    <col min="14858" max="15104" width="9.140625" style="155"/>
    <col min="15105" max="15105" width="10.7109375" style="155" customWidth="1"/>
    <col min="15106" max="15106" width="32.85546875" style="155" customWidth="1"/>
    <col min="15107" max="15107" width="12.7109375" style="155" customWidth="1"/>
    <col min="15108" max="15108" width="22.28515625" style="155" customWidth="1"/>
    <col min="15109" max="15109" width="14" style="155" customWidth="1"/>
    <col min="15110" max="15111" width="15.5703125" style="155" customWidth="1"/>
    <col min="15112" max="15112" width="23.28515625" style="155" customWidth="1"/>
    <col min="15113" max="15113" width="24.5703125" style="155" customWidth="1"/>
    <col min="15114" max="15360" width="9.140625" style="155"/>
    <col min="15361" max="15361" width="10.7109375" style="155" customWidth="1"/>
    <col min="15362" max="15362" width="32.85546875" style="155" customWidth="1"/>
    <col min="15363" max="15363" width="12.7109375" style="155" customWidth="1"/>
    <col min="15364" max="15364" width="22.28515625" style="155" customWidth="1"/>
    <col min="15365" max="15365" width="14" style="155" customWidth="1"/>
    <col min="15366" max="15367" width="15.5703125" style="155" customWidth="1"/>
    <col min="15368" max="15368" width="23.28515625" style="155" customWidth="1"/>
    <col min="15369" max="15369" width="24.5703125" style="155" customWidth="1"/>
    <col min="15370" max="15616" width="9.140625" style="155"/>
    <col min="15617" max="15617" width="10.7109375" style="155" customWidth="1"/>
    <col min="15618" max="15618" width="32.85546875" style="155" customWidth="1"/>
    <col min="15619" max="15619" width="12.7109375" style="155" customWidth="1"/>
    <col min="15620" max="15620" width="22.28515625" style="155" customWidth="1"/>
    <col min="15621" max="15621" width="14" style="155" customWidth="1"/>
    <col min="15622" max="15623" width="15.5703125" style="155" customWidth="1"/>
    <col min="15624" max="15624" width="23.28515625" style="155" customWidth="1"/>
    <col min="15625" max="15625" width="24.5703125" style="155" customWidth="1"/>
    <col min="15626" max="15872" width="9.140625" style="155"/>
    <col min="15873" max="15873" width="10.7109375" style="155" customWidth="1"/>
    <col min="15874" max="15874" width="32.85546875" style="155" customWidth="1"/>
    <col min="15875" max="15875" width="12.7109375" style="155" customWidth="1"/>
    <col min="15876" max="15876" width="22.28515625" style="155" customWidth="1"/>
    <col min="15877" max="15877" width="14" style="155" customWidth="1"/>
    <col min="15878" max="15879" width="15.5703125" style="155" customWidth="1"/>
    <col min="15880" max="15880" width="23.28515625" style="155" customWidth="1"/>
    <col min="15881" max="15881" width="24.5703125" style="155" customWidth="1"/>
    <col min="15882" max="16128" width="9.140625" style="155"/>
    <col min="16129" max="16129" width="10.7109375" style="155" customWidth="1"/>
    <col min="16130" max="16130" width="32.85546875" style="155" customWidth="1"/>
    <col min="16131" max="16131" width="12.7109375" style="155" customWidth="1"/>
    <col min="16132" max="16132" width="22.28515625" style="155" customWidth="1"/>
    <col min="16133" max="16133" width="14" style="155" customWidth="1"/>
    <col min="16134" max="16135" width="15.5703125" style="155" customWidth="1"/>
    <col min="16136" max="16136" width="23.28515625" style="155" customWidth="1"/>
    <col min="16137" max="16137" width="24.5703125" style="155" customWidth="1"/>
    <col min="16138" max="16384" width="9.140625" style="155"/>
  </cols>
  <sheetData>
    <row r="1" spans="1:15" s="155" customFormat="1" ht="26.25" x14ac:dyDescent="0.25">
      <c r="A1" s="141" t="s">
        <v>140</v>
      </c>
      <c r="B1" s="141"/>
      <c r="C1" s="141"/>
      <c r="D1" s="141"/>
      <c r="E1" s="141"/>
      <c r="F1" s="141"/>
      <c r="G1" s="141"/>
      <c r="H1" s="141"/>
      <c r="I1" s="141"/>
    </row>
    <row r="2" spans="1:15" s="155" customFormat="1" x14ac:dyDescent="0.25">
      <c r="A2" s="192"/>
      <c r="B2" s="192"/>
      <c r="C2" s="192"/>
      <c r="D2" s="192"/>
      <c r="E2" s="192"/>
      <c r="F2" s="192"/>
      <c r="G2" s="192"/>
      <c r="H2" s="192"/>
      <c r="I2" s="192"/>
    </row>
    <row r="3" spans="1:15" s="155" customFormat="1" ht="20.25" x14ac:dyDescent="0.25">
      <c r="A3" s="228" t="s">
        <v>235</v>
      </c>
      <c r="B3" s="228"/>
      <c r="C3" s="228"/>
      <c r="D3" s="228"/>
      <c r="E3" s="228"/>
      <c r="F3" s="228"/>
      <c r="G3" s="228"/>
      <c r="H3" s="228"/>
      <c r="I3" s="228"/>
      <c r="J3" s="192"/>
    </row>
    <row r="4" spans="1:15" s="155" customFormat="1" x14ac:dyDescent="0.25">
      <c r="A4" s="192"/>
      <c r="B4" s="156"/>
      <c r="C4" s="156"/>
      <c r="D4" s="156"/>
      <c r="E4" s="156"/>
      <c r="F4" s="156"/>
      <c r="G4" s="156"/>
      <c r="H4" s="156"/>
      <c r="I4" s="156"/>
    </row>
    <row r="5" spans="1:15" s="155" customFormat="1" x14ac:dyDescent="0.25">
      <c r="A5" s="146" t="s">
        <v>236</v>
      </c>
      <c r="B5" s="146"/>
      <c r="C5" s="146"/>
      <c r="D5" s="146"/>
      <c r="E5" s="146"/>
      <c r="F5" s="146"/>
      <c r="G5" s="146"/>
      <c r="H5" s="146"/>
      <c r="I5" s="146"/>
      <c r="J5" s="154"/>
      <c r="K5" s="154"/>
      <c r="L5" s="154"/>
      <c r="M5" s="154"/>
      <c r="N5" s="154"/>
      <c r="O5" s="154"/>
    </row>
    <row r="6" spans="1:15" s="155" customFormat="1" ht="31.5" customHeight="1" x14ac:dyDescent="0.25"/>
    <row r="7" spans="1:15" s="155" customFormat="1" ht="88.5" customHeight="1" x14ac:dyDescent="0.25">
      <c r="A7" s="194" t="str">
        <f>Title!A3</f>
        <v>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v>
      </c>
      <c r="B7" s="194"/>
      <c r="C7" s="194"/>
      <c r="D7" s="194"/>
      <c r="E7" s="194"/>
      <c r="F7" s="194"/>
      <c r="G7" s="194"/>
      <c r="H7" s="194"/>
      <c r="I7" s="194"/>
    </row>
    <row r="8" spans="1:15" s="155" customFormat="1" ht="32.25" customHeight="1" x14ac:dyDescent="0.25">
      <c r="A8" s="171" t="str">
        <f>Title!A2</f>
        <v>Work Indent No.: KPTCL/2026-27/EL/WORK_INDENT3920</v>
      </c>
      <c r="B8" s="171"/>
      <c r="C8" s="171"/>
      <c r="D8" s="171"/>
      <c r="E8" s="171"/>
      <c r="F8" s="171"/>
      <c r="G8" s="171"/>
      <c r="H8" s="171"/>
      <c r="I8" s="171"/>
      <c r="J8" s="154"/>
      <c r="K8" s="154"/>
      <c r="L8" s="154"/>
      <c r="M8" s="154"/>
      <c r="N8" s="154"/>
      <c r="O8" s="154"/>
    </row>
    <row r="9" spans="1:15" s="155" customFormat="1" ht="18.75" thickBot="1" x14ac:dyDescent="0.3">
      <c r="B9" s="229" t="s">
        <v>155</v>
      </c>
      <c r="C9" s="229"/>
      <c r="G9" s="157" t="s">
        <v>156</v>
      </c>
      <c r="H9" s="157"/>
    </row>
    <row r="10" spans="1:15" s="155" customFormat="1" ht="106.5" customHeight="1" thickBot="1" x14ac:dyDescent="0.3">
      <c r="A10" s="192"/>
      <c r="B10" s="230"/>
      <c r="C10" s="231"/>
      <c r="G10" s="174" t="str">
        <f>BPS!B17</f>
        <v>The Chief Engineer (Elect.),
Transmission(Operations) Zone, KPTCL,
Prasarana Bhavana, Third Floor, Santhepete, 
B.M.Road, Hassan-573201</v>
      </c>
      <c r="H10" s="174"/>
      <c r="I10" s="174"/>
    </row>
    <row r="11" spans="1:15" s="153" customFormat="1" ht="36.75" customHeight="1" x14ac:dyDescent="0.25">
      <c r="A11" s="294" t="s">
        <v>237</v>
      </c>
      <c r="B11" s="294"/>
      <c r="C11" s="294"/>
      <c r="D11" s="294"/>
      <c r="E11" s="294"/>
      <c r="F11" s="294"/>
      <c r="G11" s="294"/>
      <c r="H11" s="294"/>
      <c r="I11" s="294"/>
    </row>
    <row r="12" spans="1:15" s="274" customFormat="1" ht="108" x14ac:dyDescent="0.25">
      <c r="A12" s="176" t="s">
        <v>97</v>
      </c>
      <c r="B12" s="176" t="s">
        <v>238</v>
      </c>
      <c r="C12" s="176" t="s">
        <v>239</v>
      </c>
      <c r="D12" s="176" t="s">
        <v>240</v>
      </c>
      <c r="E12" s="176" t="s">
        <v>241</v>
      </c>
      <c r="F12" s="176" t="s">
        <v>242</v>
      </c>
      <c r="G12" s="176" t="s">
        <v>243</v>
      </c>
      <c r="H12" s="176" t="s">
        <v>244</v>
      </c>
      <c r="I12" s="176" t="s">
        <v>245</v>
      </c>
    </row>
    <row r="13" spans="1:15" s="152" customFormat="1" x14ac:dyDescent="0.25">
      <c r="A13" s="295">
        <v>1</v>
      </c>
      <c r="B13" s="295">
        <v>2</v>
      </c>
      <c r="C13" s="295">
        <v>3</v>
      </c>
      <c r="D13" s="295">
        <v>4</v>
      </c>
      <c r="E13" s="295">
        <v>5</v>
      </c>
      <c r="F13" s="295">
        <v>6</v>
      </c>
      <c r="G13" s="295">
        <v>7</v>
      </c>
      <c r="H13" s="295">
        <v>8</v>
      </c>
      <c r="I13" s="295">
        <v>9</v>
      </c>
    </row>
    <row r="14" spans="1:15" s="155" customFormat="1" x14ac:dyDescent="0.25">
      <c r="A14" s="189"/>
      <c r="B14" s="189"/>
      <c r="C14" s="189"/>
      <c r="D14" s="189"/>
      <c r="E14" s="189"/>
      <c r="F14" s="189"/>
      <c r="G14" s="189"/>
      <c r="H14" s="189"/>
      <c r="I14" s="189"/>
    </row>
    <row r="15" spans="1:15" s="155" customFormat="1" x14ac:dyDescent="0.25">
      <c r="A15" s="189"/>
      <c r="B15" s="189"/>
      <c r="C15" s="189"/>
      <c r="D15" s="189"/>
      <c r="E15" s="189"/>
      <c r="F15" s="189"/>
      <c r="G15" s="189"/>
      <c r="H15" s="189"/>
      <c r="I15" s="189"/>
    </row>
    <row r="16" spans="1:15" s="155" customFormat="1" x14ac:dyDescent="0.25">
      <c r="A16" s="189"/>
      <c r="B16" s="189"/>
      <c r="C16" s="189"/>
      <c r="D16" s="189"/>
      <c r="E16" s="189"/>
      <c r="F16" s="189"/>
      <c r="G16" s="189"/>
      <c r="H16" s="189"/>
      <c r="I16" s="189"/>
    </row>
    <row r="17" spans="1:9" s="155" customFormat="1" x14ac:dyDescent="0.25">
      <c r="A17" s="189"/>
      <c r="B17" s="189"/>
      <c r="C17" s="189"/>
      <c r="D17" s="189"/>
      <c r="E17" s="189"/>
      <c r="F17" s="189"/>
      <c r="G17" s="189"/>
      <c r="H17" s="189"/>
      <c r="I17" s="189"/>
    </row>
    <row r="18" spans="1:9" s="155" customFormat="1" x14ac:dyDescent="0.25">
      <c r="A18" s="189"/>
      <c r="B18" s="189"/>
      <c r="C18" s="189"/>
      <c r="D18" s="189"/>
      <c r="E18" s="189"/>
      <c r="F18" s="189"/>
      <c r="G18" s="189"/>
      <c r="H18" s="189"/>
      <c r="I18" s="189"/>
    </row>
    <row r="19" spans="1:9" s="155" customFormat="1" x14ac:dyDescent="0.25">
      <c r="A19" s="189"/>
      <c r="B19" s="189"/>
      <c r="C19" s="189"/>
      <c r="D19" s="189"/>
      <c r="E19" s="189"/>
      <c r="F19" s="189"/>
      <c r="G19" s="189"/>
      <c r="H19" s="189"/>
      <c r="I19" s="189"/>
    </row>
    <row r="20" spans="1:9" s="155" customFormat="1" x14ac:dyDescent="0.25">
      <c r="A20" s="189"/>
      <c r="B20" s="189"/>
      <c r="C20" s="189"/>
      <c r="D20" s="189"/>
      <c r="E20" s="189"/>
      <c r="F20" s="189"/>
      <c r="G20" s="189"/>
      <c r="H20" s="189"/>
      <c r="I20" s="189"/>
    </row>
    <row r="21" spans="1:9" s="155" customFormat="1" x14ac:dyDescent="0.25">
      <c r="A21" s="189"/>
      <c r="B21" s="189"/>
      <c r="C21" s="189"/>
      <c r="D21" s="189"/>
      <c r="E21" s="189"/>
      <c r="F21" s="189"/>
      <c r="G21" s="189"/>
      <c r="H21" s="189"/>
      <c r="I21" s="189"/>
    </row>
    <row r="22" spans="1:9" s="155" customFormat="1" x14ac:dyDescent="0.25">
      <c r="A22" s="189"/>
      <c r="B22" s="189"/>
      <c r="C22" s="189"/>
      <c r="D22" s="189"/>
      <c r="E22" s="189"/>
      <c r="F22" s="189"/>
      <c r="G22" s="189"/>
      <c r="H22" s="189"/>
      <c r="I22" s="189"/>
    </row>
    <row r="23" spans="1:9" s="155" customFormat="1" x14ac:dyDescent="0.25">
      <c r="A23" s="189"/>
      <c r="B23" s="189"/>
      <c r="C23" s="189"/>
      <c r="D23" s="189"/>
      <c r="E23" s="189"/>
      <c r="F23" s="189"/>
      <c r="G23" s="189"/>
      <c r="H23" s="189"/>
      <c r="I23" s="189"/>
    </row>
    <row r="24" spans="1:9" s="155" customFormat="1" x14ac:dyDescent="0.25">
      <c r="A24" s="189"/>
      <c r="B24" s="189"/>
      <c r="C24" s="189"/>
      <c r="D24" s="189"/>
      <c r="E24" s="189"/>
      <c r="F24" s="189"/>
      <c r="G24" s="189"/>
      <c r="H24" s="189"/>
      <c r="I24" s="189"/>
    </row>
    <row r="25" spans="1:9" s="155" customFormat="1" x14ac:dyDescent="0.25">
      <c r="A25" s="189"/>
      <c r="B25" s="189"/>
      <c r="C25" s="189"/>
      <c r="D25" s="189"/>
      <c r="E25" s="189"/>
      <c r="F25" s="189"/>
      <c r="G25" s="189"/>
      <c r="H25" s="189"/>
      <c r="I25" s="189"/>
    </row>
    <row r="26" spans="1:9" s="155" customFormat="1" x14ac:dyDescent="0.25">
      <c r="A26" s="189"/>
      <c r="B26" s="189"/>
      <c r="C26" s="189"/>
      <c r="D26" s="189"/>
      <c r="E26" s="189"/>
      <c r="F26" s="189"/>
      <c r="G26" s="189"/>
      <c r="H26" s="189"/>
      <c r="I26" s="189"/>
    </row>
    <row r="27" spans="1:9" s="155" customFormat="1" x14ac:dyDescent="0.25">
      <c r="A27" s="189"/>
      <c r="B27" s="189"/>
      <c r="C27" s="189"/>
      <c r="D27" s="189"/>
      <c r="E27" s="189"/>
      <c r="F27" s="189"/>
      <c r="G27" s="189"/>
      <c r="H27" s="189"/>
      <c r="I27" s="189"/>
    </row>
    <row r="28" spans="1:9" s="155" customFormat="1" x14ac:dyDescent="0.25">
      <c r="A28" s="189"/>
      <c r="B28" s="189"/>
      <c r="C28" s="189"/>
      <c r="D28" s="189"/>
      <c r="E28" s="189"/>
      <c r="F28" s="189"/>
      <c r="G28" s="189"/>
      <c r="H28" s="189"/>
      <c r="I28" s="189"/>
    </row>
    <row r="29" spans="1:9" s="155" customFormat="1" ht="25.5" customHeight="1" x14ac:dyDescent="0.25">
      <c r="B29" s="193" t="s">
        <v>295</v>
      </c>
      <c r="C29" s="193"/>
      <c r="D29" s="193"/>
      <c r="E29" s="193"/>
      <c r="F29" s="193"/>
      <c r="G29" s="193"/>
      <c r="H29" s="193"/>
      <c r="I29" s="193"/>
    </row>
    <row r="31" spans="1:9" s="155" customFormat="1" ht="23.25" customHeight="1" x14ac:dyDescent="0.25">
      <c r="A31" s="208" t="s">
        <v>74</v>
      </c>
      <c r="B31" s="296"/>
      <c r="D31" s="208" t="s">
        <v>87</v>
      </c>
      <c r="E31" s="239"/>
      <c r="F31" s="239"/>
      <c r="G31" s="239"/>
    </row>
    <row r="32" spans="1:9" s="155" customFormat="1" ht="23.25" customHeight="1" x14ac:dyDescent="0.25">
      <c r="A32" s="208" t="s">
        <v>76</v>
      </c>
      <c r="B32" s="296"/>
      <c r="D32" s="208" t="s">
        <v>88</v>
      </c>
      <c r="E32" s="239"/>
      <c r="F32" s="239"/>
      <c r="G32" s="239"/>
    </row>
    <row r="33" spans="4:7" s="155" customFormat="1" ht="36.75" customHeight="1" x14ac:dyDescent="0.25">
      <c r="D33" s="208" t="s">
        <v>89</v>
      </c>
      <c r="E33" s="239"/>
      <c r="F33" s="239"/>
      <c r="G33" s="239"/>
    </row>
  </sheetData>
  <mergeCells count="15">
    <mergeCell ref="B9:C9"/>
    <mergeCell ref="A1:I1"/>
    <mergeCell ref="A3:I3"/>
    <mergeCell ref="A5:I5"/>
    <mergeCell ref="A7:I7"/>
    <mergeCell ref="A8:I8"/>
    <mergeCell ref="G9:H9"/>
    <mergeCell ref="B4:I4"/>
    <mergeCell ref="E33:G33"/>
    <mergeCell ref="B10:C10"/>
    <mergeCell ref="A11:I11"/>
    <mergeCell ref="B29:I29"/>
    <mergeCell ref="E31:G31"/>
    <mergeCell ref="E32:G32"/>
    <mergeCell ref="G10:I10"/>
  </mergeCells>
  <pageMargins left="0.15748031496062992" right="0.15748031496062992" top="0.15748031496062992" bottom="0.15748031496062992" header="0.15748031496062992" footer="0.15748031496062992"/>
  <pageSetup paperSize="9" scale="65"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dimension ref="A1:I30"/>
  <sheetViews>
    <sheetView view="pageBreakPreview" topLeftCell="A13" zoomScaleSheetLayoutView="100" workbookViewId="0">
      <selection activeCell="E8" sqref="E8:F8"/>
    </sheetView>
  </sheetViews>
  <sheetFormatPr defaultRowHeight="18" x14ac:dyDescent="0.25"/>
  <cols>
    <col min="1" max="1" width="10.85546875" style="155" customWidth="1"/>
    <col min="2" max="2" width="51.7109375" style="155" customWidth="1"/>
    <col min="3" max="3" width="17.5703125" style="155" customWidth="1"/>
    <col min="4" max="7" width="30.7109375" style="155" customWidth="1"/>
    <col min="8" max="9" width="25.140625" style="155" customWidth="1"/>
    <col min="10" max="256" width="9.140625" style="155"/>
    <col min="257" max="257" width="10.85546875" style="155" customWidth="1"/>
    <col min="258" max="258" width="33.42578125" style="155" customWidth="1"/>
    <col min="259" max="259" width="17.5703125" style="155" customWidth="1"/>
    <col min="260" max="260" width="25.140625" style="155" customWidth="1"/>
    <col min="261" max="261" width="33.7109375" style="155" customWidth="1"/>
    <col min="262" max="262" width="25.42578125" style="155" customWidth="1"/>
    <col min="263" max="263" width="21.7109375" style="155" customWidth="1"/>
    <col min="264" max="265" width="25.140625" style="155" customWidth="1"/>
    <col min="266" max="512" width="9.140625" style="155"/>
    <col min="513" max="513" width="10.85546875" style="155" customWidth="1"/>
    <col min="514" max="514" width="33.42578125" style="155" customWidth="1"/>
    <col min="515" max="515" width="17.5703125" style="155" customWidth="1"/>
    <col min="516" max="516" width="25.140625" style="155" customWidth="1"/>
    <col min="517" max="517" width="33.7109375" style="155" customWidth="1"/>
    <col min="518" max="518" width="25.42578125" style="155" customWidth="1"/>
    <col min="519" max="519" width="21.7109375" style="155" customWidth="1"/>
    <col min="520" max="521" width="25.140625" style="155" customWidth="1"/>
    <col min="522" max="768" width="9.140625" style="155"/>
    <col min="769" max="769" width="10.85546875" style="155" customWidth="1"/>
    <col min="770" max="770" width="33.42578125" style="155" customWidth="1"/>
    <col min="771" max="771" width="17.5703125" style="155" customWidth="1"/>
    <col min="772" max="772" width="25.140625" style="155" customWidth="1"/>
    <col min="773" max="773" width="33.7109375" style="155" customWidth="1"/>
    <col min="774" max="774" width="25.42578125" style="155" customWidth="1"/>
    <col min="775" max="775" width="21.7109375" style="155" customWidth="1"/>
    <col min="776" max="777" width="25.140625" style="155" customWidth="1"/>
    <col min="778" max="1024" width="9.140625" style="155"/>
    <col min="1025" max="1025" width="10.85546875" style="155" customWidth="1"/>
    <col min="1026" max="1026" width="33.42578125" style="155" customWidth="1"/>
    <col min="1027" max="1027" width="17.5703125" style="155" customWidth="1"/>
    <col min="1028" max="1028" width="25.140625" style="155" customWidth="1"/>
    <col min="1029" max="1029" width="33.7109375" style="155" customWidth="1"/>
    <col min="1030" max="1030" width="25.42578125" style="155" customWidth="1"/>
    <col min="1031" max="1031" width="21.7109375" style="155" customWidth="1"/>
    <col min="1032" max="1033" width="25.140625" style="155" customWidth="1"/>
    <col min="1034" max="1280" width="9.140625" style="155"/>
    <col min="1281" max="1281" width="10.85546875" style="155" customWidth="1"/>
    <col min="1282" max="1282" width="33.42578125" style="155" customWidth="1"/>
    <col min="1283" max="1283" width="17.5703125" style="155" customWidth="1"/>
    <col min="1284" max="1284" width="25.140625" style="155" customWidth="1"/>
    <col min="1285" max="1285" width="33.7109375" style="155" customWidth="1"/>
    <col min="1286" max="1286" width="25.42578125" style="155" customWidth="1"/>
    <col min="1287" max="1287" width="21.7109375" style="155" customWidth="1"/>
    <col min="1288" max="1289" width="25.140625" style="155" customWidth="1"/>
    <col min="1290" max="1536" width="9.140625" style="155"/>
    <col min="1537" max="1537" width="10.85546875" style="155" customWidth="1"/>
    <col min="1538" max="1538" width="33.42578125" style="155" customWidth="1"/>
    <col min="1539" max="1539" width="17.5703125" style="155" customWidth="1"/>
    <col min="1540" max="1540" width="25.140625" style="155" customWidth="1"/>
    <col min="1541" max="1541" width="33.7109375" style="155" customWidth="1"/>
    <col min="1542" max="1542" width="25.42578125" style="155" customWidth="1"/>
    <col min="1543" max="1543" width="21.7109375" style="155" customWidth="1"/>
    <col min="1544" max="1545" width="25.140625" style="155" customWidth="1"/>
    <col min="1546" max="1792" width="9.140625" style="155"/>
    <col min="1793" max="1793" width="10.85546875" style="155" customWidth="1"/>
    <col min="1794" max="1794" width="33.42578125" style="155" customWidth="1"/>
    <col min="1795" max="1795" width="17.5703125" style="155" customWidth="1"/>
    <col min="1796" max="1796" width="25.140625" style="155" customWidth="1"/>
    <col min="1797" max="1797" width="33.7109375" style="155" customWidth="1"/>
    <col min="1798" max="1798" width="25.42578125" style="155" customWidth="1"/>
    <col min="1799" max="1799" width="21.7109375" style="155" customWidth="1"/>
    <col min="1800" max="1801" width="25.140625" style="155" customWidth="1"/>
    <col min="1802" max="2048" width="9.140625" style="155"/>
    <col min="2049" max="2049" width="10.85546875" style="155" customWidth="1"/>
    <col min="2050" max="2050" width="33.42578125" style="155" customWidth="1"/>
    <col min="2051" max="2051" width="17.5703125" style="155" customWidth="1"/>
    <col min="2052" max="2052" width="25.140625" style="155" customWidth="1"/>
    <col min="2053" max="2053" width="33.7109375" style="155" customWidth="1"/>
    <col min="2054" max="2054" width="25.42578125" style="155" customWidth="1"/>
    <col min="2055" max="2055" width="21.7109375" style="155" customWidth="1"/>
    <col min="2056" max="2057" width="25.140625" style="155" customWidth="1"/>
    <col min="2058" max="2304" width="9.140625" style="155"/>
    <col min="2305" max="2305" width="10.85546875" style="155" customWidth="1"/>
    <col min="2306" max="2306" width="33.42578125" style="155" customWidth="1"/>
    <col min="2307" max="2307" width="17.5703125" style="155" customWidth="1"/>
    <col min="2308" max="2308" width="25.140625" style="155" customWidth="1"/>
    <col min="2309" max="2309" width="33.7109375" style="155" customWidth="1"/>
    <col min="2310" max="2310" width="25.42578125" style="155" customWidth="1"/>
    <col min="2311" max="2311" width="21.7109375" style="155" customWidth="1"/>
    <col min="2312" max="2313" width="25.140625" style="155" customWidth="1"/>
    <col min="2314" max="2560" width="9.140625" style="155"/>
    <col min="2561" max="2561" width="10.85546875" style="155" customWidth="1"/>
    <col min="2562" max="2562" width="33.42578125" style="155" customWidth="1"/>
    <col min="2563" max="2563" width="17.5703125" style="155" customWidth="1"/>
    <col min="2564" max="2564" width="25.140625" style="155" customWidth="1"/>
    <col min="2565" max="2565" width="33.7109375" style="155" customWidth="1"/>
    <col min="2566" max="2566" width="25.42578125" style="155" customWidth="1"/>
    <col min="2567" max="2567" width="21.7109375" style="155" customWidth="1"/>
    <col min="2568" max="2569" width="25.140625" style="155" customWidth="1"/>
    <col min="2570" max="2816" width="9.140625" style="155"/>
    <col min="2817" max="2817" width="10.85546875" style="155" customWidth="1"/>
    <col min="2818" max="2818" width="33.42578125" style="155" customWidth="1"/>
    <col min="2819" max="2819" width="17.5703125" style="155" customWidth="1"/>
    <col min="2820" max="2820" width="25.140625" style="155" customWidth="1"/>
    <col min="2821" max="2821" width="33.7109375" style="155" customWidth="1"/>
    <col min="2822" max="2822" width="25.42578125" style="155" customWidth="1"/>
    <col min="2823" max="2823" width="21.7109375" style="155" customWidth="1"/>
    <col min="2824" max="2825" width="25.140625" style="155" customWidth="1"/>
    <col min="2826" max="3072" width="9.140625" style="155"/>
    <col min="3073" max="3073" width="10.85546875" style="155" customWidth="1"/>
    <col min="3074" max="3074" width="33.42578125" style="155" customWidth="1"/>
    <col min="3075" max="3075" width="17.5703125" style="155" customWidth="1"/>
    <col min="3076" max="3076" width="25.140625" style="155" customWidth="1"/>
    <col min="3077" max="3077" width="33.7109375" style="155" customWidth="1"/>
    <col min="3078" max="3078" width="25.42578125" style="155" customWidth="1"/>
    <col min="3079" max="3079" width="21.7109375" style="155" customWidth="1"/>
    <col min="3080" max="3081" width="25.140625" style="155" customWidth="1"/>
    <col min="3082" max="3328" width="9.140625" style="155"/>
    <col min="3329" max="3329" width="10.85546875" style="155" customWidth="1"/>
    <col min="3330" max="3330" width="33.42578125" style="155" customWidth="1"/>
    <col min="3331" max="3331" width="17.5703125" style="155" customWidth="1"/>
    <col min="3332" max="3332" width="25.140625" style="155" customWidth="1"/>
    <col min="3333" max="3333" width="33.7109375" style="155" customWidth="1"/>
    <col min="3334" max="3334" width="25.42578125" style="155" customWidth="1"/>
    <col min="3335" max="3335" width="21.7109375" style="155" customWidth="1"/>
    <col min="3336" max="3337" width="25.140625" style="155" customWidth="1"/>
    <col min="3338" max="3584" width="9.140625" style="155"/>
    <col min="3585" max="3585" width="10.85546875" style="155" customWidth="1"/>
    <col min="3586" max="3586" width="33.42578125" style="155" customWidth="1"/>
    <col min="3587" max="3587" width="17.5703125" style="155" customWidth="1"/>
    <col min="3588" max="3588" width="25.140625" style="155" customWidth="1"/>
    <col min="3589" max="3589" width="33.7109375" style="155" customWidth="1"/>
    <col min="3590" max="3590" width="25.42578125" style="155" customWidth="1"/>
    <col min="3591" max="3591" width="21.7109375" style="155" customWidth="1"/>
    <col min="3592" max="3593" width="25.140625" style="155" customWidth="1"/>
    <col min="3594" max="3840" width="9.140625" style="155"/>
    <col min="3841" max="3841" width="10.85546875" style="155" customWidth="1"/>
    <col min="3842" max="3842" width="33.42578125" style="155" customWidth="1"/>
    <col min="3843" max="3843" width="17.5703125" style="155" customWidth="1"/>
    <col min="3844" max="3844" width="25.140625" style="155" customWidth="1"/>
    <col min="3845" max="3845" width="33.7109375" style="155" customWidth="1"/>
    <col min="3846" max="3846" width="25.42578125" style="155" customWidth="1"/>
    <col min="3847" max="3847" width="21.7109375" style="155" customWidth="1"/>
    <col min="3848" max="3849" width="25.140625" style="155" customWidth="1"/>
    <col min="3850" max="4096" width="9.140625" style="155"/>
    <col min="4097" max="4097" width="10.85546875" style="155" customWidth="1"/>
    <col min="4098" max="4098" width="33.42578125" style="155" customWidth="1"/>
    <col min="4099" max="4099" width="17.5703125" style="155" customWidth="1"/>
    <col min="4100" max="4100" width="25.140625" style="155" customWidth="1"/>
    <col min="4101" max="4101" width="33.7109375" style="155" customWidth="1"/>
    <col min="4102" max="4102" width="25.42578125" style="155" customWidth="1"/>
    <col min="4103" max="4103" width="21.7109375" style="155" customWidth="1"/>
    <col min="4104" max="4105" width="25.140625" style="155" customWidth="1"/>
    <col min="4106" max="4352" width="9.140625" style="155"/>
    <col min="4353" max="4353" width="10.85546875" style="155" customWidth="1"/>
    <col min="4354" max="4354" width="33.42578125" style="155" customWidth="1"/>
    <col min="4355" max="4355" width="17.5703125" style="155" customWidth="1"/>
    <col min="4356" max="4356" width="25.140625" style="155" customWidth="1"/>
    <col min="4357" max="4357" width="33.7109375" style="155" customWidth="1"/>
    <col min="4358" max="4358" width="25.42578125" style="155" customWidth="1"/>
    <col min="4359" max="4359" width="21.7109375" style="155" customWidth="1"/>
    <col min="4360" max="4361" width="25.140625" style="155" customWidth="1"/>
    <col min="4362" max="4608" width="9.140625" style="155"/>
    <col min="4609" max="4609" width="10.85546875" style="155" customWidth="1"/>
    <col min="4610" max="4610" width="33.42578125" style="155" customWidth="1"/>
    <col min="4611" max="4611" width="17.5703125" style="155" customWidth="1"/>
    <col min="4612" max="4612" width="25.140625" style="155" customWidth="1"/>
    <col min="4613" max="4613" width="33.7109375" style="155" customWidth="1"/>
    <col min="4614" max="4614" width="25.42578125" style="155" customWidth="1"/>
    <col min="4615" max="4615" width="21.7109375" style="155" customWidth="1"/>
    <col min="4616" max="4617" width="25.140625" style="155" customWidth="1"/>
    <col min="4618" max="4864" width="9.140625" style="155"/>
    <col min="4865" max="4865" width="10.85546875" style="155" customWidth="1"/>
    <col min="4866" max="4866" width="33.42578125" style="155" customWidth="1"/>
    <col min="4867" max="4867" width="17.5703125" style="155" customWidth="1"/>
    <col min="4868" max="4868" width="25.140625" style="155" customWidth="1"/>
    <col min="4869" max="4869" width="33.7109375" style="155" customWidth="1"/>
    <col min="4870" max="4870" width="25.42578125" style="155" customWidth="1"/>
    <col min="4871" max="4871" width="21.7109375" style="155" customWidth="1"/>
    <col min="4872" max="4873" width="25.140625" style="155" customWidth="1"/>
    <col min="4874" max="5120" width="9.140625" style="155"/>
    <col min="5121" max="5121" width="10.85546875" style="155" customWidth="1"/>
    <col min="5122" max="5122" width="33.42578125" style="155" customWidth="1"/>
    <col min="5123" max="5123" width="17.5703125" style="155" customWidth="1"/>
    <col min="5124" max="5124" width="25.140625" style="155" customWidth="1"/>
    <col min="5125" max="5125" width="33.7109375" style="155" customWidth="1"/>
    <col min="5126" max="5126" width="25.42578125" style="155" customWidth="1"/>
    <col min="5127" max="5127" width="21.7109375" style="155" customWidth="1"/>
    <col min="5128" max="5129" width="25.140625" style="155" customWidth="1"/>
    <col min="5130" max="5376" width="9.140625" style="155"/>
    <col min="5377" max="5377" width="10.85546875" style="155" customWidth="1"/>
    <col min="5378" max="5378" width="33.42578125" style="155" customWidth="1"/>
    <col min="5379" max="5379" width="17.5703125" style="155" customWidth="1"/>
    <col min="5380" max="5380" width="25.140625" style="155" customWidth="1"/>
    <col min="5381" max="5381" width="33.7109375" style="155" customWidth="1"/>
    <col min="5382" max="5382" width="25.42578125" style="155" customWidth="1"/>
    <col min="5383" max="5383" width="21.7109375" style="155" customWidth="1"/>
    <col min="5384" max="5385" width="25.140625" style="155" customWidth="1"/>
    <col min="5386" max="5632" width="9.140625" style="155"/>
    <col min="5633" max="5633" width="10.85546875" style="155" customWidth="1"/>
    <col min="5634" max="5634" width="33.42578125" style="155" customWidth="1"/>
    <col min="5635" max="5635" width="17.5703125" style="155" customWidth="1"/>
    <col min="5636" max="5636" width="25.140625" style="155" customWidth="1"/>
    <col min="5637" max="5637" width="33.7109375" style="155" customWidth="1"/>
    <col min="5638" max="5638" width="25.42578125" style="155" customWidth="1"/>
    <col min="5639" max="5639" width="21.7109375" style="155" customWidth="1"/>
    <col min="5640" max="5641" width="25.140625" style="155" customWidth="1"/>
    <col min="5642" max="5888" width="9.140625" style="155"/>
    <col min="5889" max="5889" width="10.85546875" style="155" customWidth="1"/>
    <col min="5890" max="5890" width="33.42578125" style="155" customWidth="1"/>
    <col min="5891" max="5891" width="17.5703125" style="155" customWidth="1"/>
    <col min="5892" max="5892" width="25.140625" style="155" customWidth="1"/>
    <col min="5893" max="5893" width="33.7109375" style="155" customWidth="1"/>
    <col min="5894" max="5894" width="25.42578125" style="155" customWidth="1"/>
    <col min="5895" max="5895" width="21.7109375" style="155" customWidth="1"/>
    <col min="5896" max="5897" width="25.140625" style="155" customWidth="1"/>
    <col min="5898" max="6144" width="9.140625" style="155"/>
    <col min="6145" max="6145" width="10.85546875" style="155" customWidth="1"/>
    <col min="6146" max="6146" width="33.42578125" style="155" customWidth="1"/>
    <col min="6147" max="6147" width="17.5703125" style="155" customWidth="1"/>
    <col min="6148" max="6148" width="25.140625" style="155" customWidth="1"/>
    <col min="6149" max="6149" width="33.7109375" style="155" customWidth="1"/>
    <col min="6150" max="6150" width="25.42578125" style="155" customWidth="1"/>
    <col min="6151" max="6151" width="21.7109375" style="155" customWidth="1"/>
    <col min="6152" max="6153" width="25.140625" style="155" customWidth="1"/>
    <col min="6154" max="6400" width="9.140625" style="155"/>
    <col min="6401" max="6401" width="10.85546875" style="155" customWidth="1"/>
    <col min="6402" max="6402" width="33.42578125" style="155" customWidth="1"/>
    <col min="6403" max="6403" width="17.5703125" style="155" customWidth="1"/>
    <col min="6404" max="6404" width="25.140625" style="155" customWidth="1"/>
    <col min="6405" max="6405" width="33.7109375" style="155" customWidth="1"/>
    <col min="6406" max="6406" width="25.42578125" style="155" customWidth="1"/>
    <col min="6407" max="6407" width="21.7109375" style="155" customWidth="1"/>
    <col min="6408" max="6409" width="25.140625" style="155" customWidth="1"/>
    <col min="6410" max="6656" width="9.140625" style="155"/>
    <col min="6657" max="6657" width="10.85546875" style="155" customWidth="1"/>
    <col min="6658" max="6658" width="33.42578125" style="155" customWidth="1"/>
    <col min="6659" max="6659" width="17.5703125" style="155" customWidth="1"/>
    <col min="6660" max="6660" width="25.140625" style="155" customWidth="1"/>
    <col min="6661" max="6661" width="33.7109375" style="155" customWidth="1"/>
    <col min="6662" max="6662" width="25.42578125" style="155" customWidth="1"/>
    <col min="6663" max="6663" width="21.7109375" style="155" customWidth="1"/>
    <col min="6664" max="6665" width="25.140625" style="155" customWidth="1"/>
    <col min="6666" max="6912" width="9.140625" style="155"/>
    <col min="6913" max="6913" width="10.85546875" style="155" customWidth="1"/>
    <col min="6914" max="6914" width="33.42578125" style="155" customWidth="1"/>
    <col min="6915" max="6915" width="17.5703125" style="155" customWidth="1"/>
    <col min="6916" max="6916" width="25.140625" style="155" customWidth="1"/>
    <col min="6917" max="6917" width="33.7109375" style="155" customWidth="1"/>
    <col min="6918" max="6918" width="25.42578125" style="155" customWidth="1"/>
    <col min="6919" max="6919" width="21.7109375" style="155" customWidth="1"/>
    <col min="6920" max="6921" width="25.140625" style="155" customWidth="1"/>
    <col min="6922" max="7168" width="9.140625" style="155"/>
    <col min="7169" max="7169" width="10.85546875" style="155" customWidth="1"/>
    <col min="7170" max="7170" width="33.42578125" style="155" customWidth="1"/>
    <col min="7171" max="7171" width="17.5703125" style="155" customWidth="1"/>
    <col min="7172" max="7172" width="25.140625" style="155" customWidth="1"/>
    <col min="7173" max="7173" width="33.7109375" style="155" customWidth="1"/>
    <col min="7174" max="7174" width="25.42578125" style="155" customWidth="1"/>
    <col min="7175" max="7175" width="21.7109375" style="155" customWidth="1"/>
    <col min="7176" max="7177" width="25.140625" style="155" customWidth="1"/>
    <col min="7178" max="7424" width="9.140625" style="155"/>
    <col min="7425" max="7425" width="10.85546875" style="155" customWidth="1"/>
    <col min="7426" max="7426" width="33.42578125" style="155" customWidth="1"/>
    <col min="7427" max="7427" width="17.5703125" style="155" customWidth="1"/>
    <col min="7428" max="7428" width="25.140625" style="155" customWidth="1"/>
    <col min="7429" max="7429" width="33.7109375" style="155" customWidth="1"/>
    <col min="7430" max="7430" width="25.42578125" style="155" customWidth="1"/>
    <col min="7431" max="7431" width="21.7109375" style="155" customWidth="1"/>
    <col min="7432" max="7433" width="25.140625" style="155" customWidth="1"/>
    <col min="7434" max="7680" width="9.140625" style="155"/>
    <col min="7681" max="7681" width="10.85546875" style="155" customWidth="1"/>
    <col min="7682" max="7682" width="33.42578125" style="155" customWidth="1"/>
    <col min="7683" max="7683" width="17.5703125" style="155" customWidth="1"/>
    <col min="7684" max="7684" width="25.140625" style="155" customWidth="1"/>
    <col min="7685" max="7685" width="33.7109375" style="155" customWidth="1"/>
    <col min="7686" max="7686" width="25.42578125" style="155" customWidth="1"/>
    <col min="7687" max="7687" width="21.7109375" style="155" customWidth="1"/>
    <col min="7688" max="7689" width="25.140625" style="155" customWidth="1"/>
    <col min="7690" max="7936" width="9.140625" style="155"/>
    <col min="7937" max="7937" width="10.85546875" style="155" customWidth="1"/>
    <col min="7938" max="7938" width="33.42578125" style="155" customWidth="1"/>
    <col min="7939" max="7939" width="17.5703125" style="155" customWidth="1"/>
    <col min="7940" max="7940" width="25.140625" style="155" customWidth="1"/>
    <col min="7941" max="7941" width="33.7109375" style="155" customWidth="1"/>
    <col min="7942" max="7942" width="25.42578125" style="155" customWidth="1"/>
    <col min="7943" max="7943" width="21.7109375" style="155" customWidth="1"/>
    <col min="7944" max="7945" width="25.140625" style="155" customWidth="1"/>
    <col min="7946" max="8192" width="9.140625" style="155"/>
    <col min="8193" max="8193" width="10.85546875" style="155" customWidth="1"/>
    <col min="8194" max="8194" width="33.42578125" style="155" customWidth="1"/>
    <col min="8195" max="8195" width="17.5703125" style="155" customWidth="1"/>
    <col min="8196" max="8196" width="25.140625" style="155" customWidth="1"/>
    <col min="8197" max="8197" width="33.7109375" style="155" customWidth="1"/>
    <col min="8198" max="8198" width="25.42578125" style="155" customWidth="1"/>
    <col min="8199" max="8199" width="21.7109375" style="155" customWidth="1"/>
    <col min="8200" max="8201" width="25.140625" style="155" customWidth="1"/>
    <col min="8202" max="8448" width="9.140625" style="155"/>
    <col min="8449" max="8449" width="10.85546875" style="155" customWidth="1"/>
    <col min="8450" max="8450" width="33.42578125" style="155" customWidth="1"/>
    <col min="8451" max="8451" width="17.5703125" style="155" customWidth="1"/>
    <col min="8452" max="8452" width="25.140625" style="155" customWidth="1"/>
    <col min="8453" max="8453" width="33.7109375" style="155" customWidth="1"/>
    <col min="8454" max="8454" width="25.42578125" style="155" customWidth="1"/>
    <col min="8455" max="8455" width="21.7109375" style="155" customWidth="1"/>
    <col min="8456" max="8457" width="25.140625" style="155" customWidth="1"/>
    <col min="8458" max="8704" width="9.140625" style="155"/>
    <col min="8705" max="8705" width="10.85546875" style="155" customWidth="1"/>
    <col min="8706" max="8706" width="33.42578125" style="155" customWidth="1"/>
    <col min="8707" max="8707" width="17.5703125" style="155" customWidth="1"/>
    <col min="8708" max="8708" width="25.140625" style="155" customWidth="1"/>
    <col min="8709" max="8709" width="33.7109375" style="155" customWidth="1"/>
    <col min="8710" max="8710" width="25.42578125" style="155" customWidth="1"/>
    <col min="8711" max="8711" width="21.7109375" style="155" customWidth="1"/>
    <col min="8712" max="8713" width="25.140625" style="155" customWidth="1"/>
    <col min="8714" max="8960" width="9.140625" style="155"/>
    <col min="8961" max="8961" width="10.85546875" style="155" customWidth="1"/>
    <col min="8962" max="8962" width="33.42578125" style="155" customWidth="1"/>
    <col min="8963" max="8963" width="17.5703125" style="155" customWidth="1"/>
    <col min="8964" max="8964" width="25.140625" style="155" customWidth="1"/>
    <col min="8965" max="8965" width="33.7109375" style="155" customWidth="1"/>
    <col min="8966" max="8966" width="25.42578125" style="155" customWidth="1"/>
    <col min="8967" max="8967" width="21.7109375" style="155" customWidth="1"/>
    <col min="8968" max="8969" width="25.140625" style="155" customWidth="1"/>
    <col min="8970" max="9216" width="9.140625" style="155"/>
    <col min="9217" max="9217" width="10.85546875" style="155" customWidth="1"/>
    <col min="9218" max="9218" width="33.42578125" style="155" customWidth="1"/>
    <col min="9219" max="9219" width="17.5703125" style="155" customWidth="1"/>
    <col min="9220" max="9220" width="25.140625" style="155" customWidth="1"/>
    <col min="9221" max="9221" width="33.7109375" style="155" customWidth="1"/>
    <col min="9222" max="9222" width="25.42578125" style="155" customWidth="1"/>
    <col min="9223" max="9223" width="21.7109375" style="155" customWidth="1"/>
    <col min="9224" max="9225" width="25.140625" style="155" customWidth="1"/>
    <col min="9226" max="9472" width="9.140625" style="155"/>
    <col min="9473" max="9473" width="10.85546875" style="155" customWidth="1"/>
    <col min="9474" max="9474" width="33.42578125" style="155" customWidth="1"/>
    <col min="9475" max="9475" width="17.5703125" style="155" customWidth="1"/>
    <col min="9476" max="9476" width="25.140625" style="155" customWidth="1"/>
    <col min="9477" max="9477" width="33.7109375" style="155" customWidth="1"/>
    <col min="9478" max="9478" width="25.42578125" style="155" customWidth="1"/>
    <col min="9479" max="9479" width="21.7109375" style="155" customWidth="1"/>
    <col min="9480" max="9481" width="25.140625" style="155" customWidth="1"/>
    <col min="9482" max="9728" width="9.140625" style="155"/>
    <col min="9729" max="9729" width="10.85546875" style="155" customWidth="1"/>
    <col min="9730" max="9730" width="33.42578125" style="155" customWidth="1"/>
    <col min="9731" max="9731" width="17.5703125" style="155" customWidth="1"/>
    <col min="9732" max="9732" width="25.140625" style="155" customWidth="1"/>
    <col min="9733" max="9733" width="33.7109375" style="155" customWidth="1"/>
    <col min="9734" max="9734" width="25.42578125" style="155" customWidth="1"/>
    <col min="9735" max="9735" width="21.7109375" style="155" customWidth="1"/>
    <col min="9736" max="9737" width="25.140625" style="155" customWidth="1"/>
    <col min="9738" max="9984" width="9.140625" style="155"/>
    <col min="9985" max="9985" width="10.85546875" style="155" customWidth="1"/>
    <col min="9986" max="9986" width="33.42578125" style="155" customWidth="1"/>
    <col min="9987" max="9987" width="17.5703125" style="155" customWidth="1"/>
    <col min="9988" max="9988" width="25.140625" style="155" customWidth="1"/>
    <col min="9989" max="9989" width="33.7109375" style="155" customWidth="1"/>
    <col min="9990" max="9990" width="25.42578125" style="155" customWidth="1"/>
    <col min="9991" max="9991" width="21.7109375" style="155" customWidth="1"/>
    <col min="9992" max="9993" width="25.140625" style="155" customWidth="1"/>
    <col min="9994" max="10240" width="9.140625" style="155"/>
    <col min="10241" max="10241" width="10.85546875" style="155" customWidth="1"/>
    <col min="10242" max="10242" width="33.42578125" style="155" customWidth="1"/>
    <col min="10243" max="10243" width="17.5703125" style="155" customWidth="1"/>
    <col min="10244" max="10244" width="25.140625" style="155" customWidth="1"/>
    <col min="10245" max="10245" width="33.7109375" style="155" customWidth="1"/>
    <col min="10246" max="10246" width="25.42578125" style="155" customWidth="1"/>
    <col min="10247" max="10247" width="21.7109375" style="155" customWidth="1"/>
    <col min="10248" max="10249" width="25.140625" style="155" customWidth="1"/>
    <col min="10250" max="10496" width="9.140625" style="155"/>
    <col min="10497" max="10497" width="10.85546875" style="155" customWidth="1"/>
    <col min="10498" max="10498" width="33.42578125" style="155" customWidth="1"/>
    <col min="10499" max="10499" width="17.5703125" style="155" customWidth="1"/>
    <col min="10500" max="10500" width="25.140625" style="155" customWidth="1"/>
    <col min="10501" max="10501" width="33.7109375" style="155" customWidth="1"/>
    <col min="10502" max="10502" width="25.42578125" style="155" customWidth="1"/>
    <col min="10503" max="10503" width="21.7109375" style="155" customWidth="1"/>
    <col min="10504" max="10505" width="25.140625" style="155" customWidth="1"/>
    <col min="10506" max="10752" width="9.140625" style="155"/>
    <col min="10753" max="10753" width="10.85546875" style="155" customWidth="1"/>
    <col min="10754" max="10754" width="33.42578125" style="155" customWidth="1"/>
    <col min="10755" max="10755" width="17.5703125" style="155" customWidth="1"/>
    <col min="10756" max="10756" width="25.140625" style="155" customWidth="1"/>
    <col min="10757" max="10757" width="33.7109375" style="155" customWidth="1"/>
    <col min="10758" max="10758" width="25.42578125" style="155" customWidth="1"/>
    <col min="10759" max="10759" width="21.7109375" style="155" customWidth="1"/>
    <col min="10760" max="10761" width="25.140625" style="155" customWidth="1"/>
    <col min="10762" max="11008" width="9.140625" style="155"/>
    <col min="11009" max="11009" width="10.85546875" style="155" customWidth="1"/>
    <col min="11010" max="11010" width="33.42578125" style="155" customWidth="1"/>
    <col min="11011" max="11011" width="17.5703125" style="155" customWidth="1"/>
    <col min="11012" max="11012" width="25.140625" style="155" customWidth="1"/>
    <col min="11013" max="11013" width="33.7109375" style="155" customWidth="1"/>
    <col min="11014" max="11014" width="25.42578125" style="155" customWidth="1"/>
    <col min="11015" max="11015" width="21.7109375" style="155" customWidth="1"/>
    <col min="11016" max="11017" width="25.140625" style="155" customWidth="1"/>
    <col min="11018" max="11264" width="9.140625" style="155"/>
    <col min="11265" max="11265" width="10.85546875" style="155" customWidth="1"/>
    <col min="11266" max="11266" width="33.42578125" style="155" customWidth="1"/>
    <col min="11267" max="11267" width="17.5703125" style="155" customWidth="1"/>
    <col min="11268" max="11268" width="25.140625" style="155" customWidth="1"/>
    <col min="11269" max="11269" width="33.7109375" style="155" customWidth="1"/>
    <col min="11270" max="11270" width="25.42578125" style="155" customWidth="1"/>
    <col min="11271" max="11271" width="21.7109375" style="155" customWidth="1"/>
    <col min="11272" max="11273" width="25.140625" style="155" customWidth="1"/>
    <col min="11274" max="11520" width="9.140625" style="155"/>
    <col min="11521" max="11521" width="10.85546875" style="155" customWidth="1"/>
    <col min="11522" max="11522" width="33.42578125" style="155" customWidth="1"/>
    <col min="11523" max="11523" width="17.5703125" style="155" customWidth="1"/>
    <col min="11524" max="11524" width="25.140625" style="155" customWidth="1"/>
    <col min="11525" max="11525" width="33.7109375" style="155" customWidth="1"/>
    <col min="11526" max="11526" width="25.42578125" style="155" customWidth="1"/>
    <col min="11527" max="11527" width="21.7109375" style="155" customWidth="1"/>
    <col min="11528" max="11529" width="25.140625" style="155" customWidth="1"/>
    <col min="11530" max="11776" width="9.140625" style="155"/>
    <col min="11777" max="11777" width="10.85546875" style="155" customWidth="1"/>
    <col min="11778" max="11778" width="33.42578125" style="155" customWidth="1"/>
    <col min="11779" max="11779" width="17.5703125" style="155" customWidth="1"/>
    <col min="11780" max="11780" width="25.140625" style="155" customWidth="1"/>
    <col min="11781" max="11781" width="33.7109375" style="155" customWidth="1"/>
    <col min="11782" max="11782" width="25.42578125" style="155" customWidth="1"/>
    <col min="11783" max="11783" width="21.7109375" style="155" customWidth="1"/>
    <col min="11784" max="11785" width="25.140625" style="155" customWidth="1"/>
    <col min="11786" max="12032" width="9.140625" style="155"/>
    <col min="12033" max="12033" width="10.85546875" style="155" customWidth="1"/>
    <col min="12034" max="12034" width="33.42578125" style="155" customWidth="1"/>
    <col min="12035" max="12035" width="17.5703125" style="155" customWidth="1"/>
    <col min="12036" max="12036" width="25.140625" style="155" customWidth="1"/>
    <col min="12037" max="12037" width="33.7109375" style="155" customWidth="1"/>
    <col min="12038" max="12038" width="25.42578125" style="155" customWidth="1"/>
    <col min="12039" max="12039" width="21.7109375" style="155" customWidth="1"/>
    <col min="12040" max="12041" width="25.140625" style="155" customWidth="1"/>
    <col min="12042" max="12288" width="9.140625" style="155"/>
    <col min="12289" max="12289" width="10.85546875" style="155" customWidth="1"/>
    <col min="12290" max="12290" width="33.42578125" style="155" customWidth="1"/>
    <col min="12291" max="12291" width="17.5703125" style="155" customWidth="1"/>
    <col min="12292" max="12292" width="25.140625" style="155" customWidth="1"/>
    <col min="12293" max="12293" width="33.7109375" style="155" customWidth="1"/>
    <col min="12294" max="12294" width="25.42578125" style="155" customWidth="1"/>
    <col min="12295" max="12295" width="21.7109375" style="155" customWidth="1"/>
    <col min="12296" max="12297" width="25.140625" style="155" customWidth="1"/>
    <col min="12298" max="12544" width="9.140625" style="155"/>
    <col min="12545" max="12545" width="10.85546875" style="155" customWidth="1"/>
    <col min="12546" max="12546" width="33.42578125" style="155" customWidth="1"/>
    <col min="12547" max="12547" width="17.5703125" style="155" customWidth="1"/>
    <col min="12548" max="12548" width="25.140625" style="155" customWidth="1"/>
    <col min="12549" max="12549" width="33.7109375" style="155" customWidth="1"/>
    <col min="12550" max="12550" width="25.42578125" style="155" customWidth="1"/>
    <col min="12551" max="12551" width="21.7109375" style="155" customWidth="1"/>
    <col min="12552" max="12553" width="25.140625" style="155" customWidth="1"/>
    <col min="12554" max="12800" width="9.140625" style="155"/>
    <col min="12801" max="12801" width="10.85546875" style="155" customWidth="1"/>
    <col min="12802" max="12802" width="33.42578125" style="155" customWidth="1"/>
    <col min="12803" max="12803" width="17.5703125" style="155" customWidth="1"/>
    <col min="12804" max="12804" width="25.140625" style="155" customWidth="1"/>
    <col min="12805" max="12805" width="33.7109375" style="155" customWidth="1"/>
    <col min="12806" max="12806" width="25.42578125" style="155" customWidth="1"/>
    <col min="12807" max="12807" width="21.7109375" style="155" customWidth="1"/>
    <col min="12808" max="12809" width="25.140625" style="155" customWidth="1"/>
    <col min="12810" max="13056" width="9.140625" style="155"/>
    <col min="13057" max="13057" width="10.85546875" style="155" customWidth="1"/>
    <col min="13058" max="13058" width="33.42578125" style="155" customWidth="1"/>
    <col min="13059" max="13059" width="17.5703125" style="155" customWidth="1"/>
    <col min="13060" max="13060" width="25.140625" style="155" customWidth="1"/>
    <col min="13061" max="13061" width="33.7109375" style="155" customWidth="1"/>
    <col min="13062" max="13062" width="25.42578125" style="155" customWidth="1"/>
    <col min="13063" max="13063" width="21.7109375" style="155" customWidth="1"/>
    <col min="13064" max="13065" width="25.140625" style="155" customWidth="1"/>
    <col min="13066" max="13312" width="9.140625" style="155"/>
    <col min="13313" max="13313" width="10.85546875" style="155" customWidth="1"/>
    <col min="13314" max="13314" width="33.42578125" style="155" customWidth="1"/>
    <col min="13315" max="13315" width="17.5703125" style="155" customWidth="1"/>
    <col min="13316" max="13316" width="25.140625" style="155" customWidth="1"/>
    <col min="13317" max="13317" width="33.7109375" style="155" customWidth="1"/>
    <col min="13318" max="13318" width="25.42578125" style="155" customWidth="1"/>
    <col min="13319" max="13319" width="21.7109375" style="155" customWidth="1"/>
    <col min="13320" max="13321" width="25.140625" style="155" customWidth="1"/>
    <col min="13322" max="13568" width="9.140625" style="155"/>
    <col min="13569" max="13569" width="10.85546875" style="155" customWidth="1"/>
    <col min="13570" max="13570" width="33.42578125" style="155" customWidth="1"/>
    <col min="13571" max="13571" width="17.5703125" style="155" customWidth="1"/>
    <col min="13572" max="13572" width="25.140625" style="155" customWidth="1"/>
    <col min="13573" max="13573" width="33.7109375" style="155" customWidth="1"/>
    <col min="13574" max="13574" width="25.42578125" style="155" customWidth="1"/>
    <col min="13575" max="13575" width="21.7109375" style="155" customWidth="1"/>
    <col min="13576" max="13577" width="25.140625" style="155" customWidth="1"/>
    <col min="13578" max="13824" width="9.140625" style="155"/>
    <col min="13825" max="13825" width="10.85546875" style="155" customWidth="1"/>
    <col min="13826" max="13826" width="33.42578125" style="155" customWidth="1"/>
    <col min="13827" max="13827" width="17.5703125" style="155" customWidth="1"/>
    <col min="13828" max="13828" width="25.140625" style="155" customWidth="1"/>
    <col min="13829" max="13829" width="33.7109375" style="155" customWidth="1"/>
    <col min="13830" max="13830" width="25.42578125" style="155" customWidth="1"/>
    <col min="13831" max="13831" width="21.7109375" style="155" customWidth="1"/>
    <col min="13832" max="13833" width="25.140625" style="155" customWidth="1"/>
    <col min="13834" max="14080" width="9.140625" style="155"/>
    <col min="14081" max="14081" width="10.85546875" style="155" customWidth="1"/>
    <col min="14082" max="14082" width="33.42578125" style="155" customWidth="1"/>
    <col min="14083" max="14083" width="17.5703125" style="155" customWidth="1"/>
    <col min="14084" max="14084" width="25.140625" style="155" customWidth="1"/>
    <col min="14085" max="14085" width="33.7109375" style="155" customWidth="1"/>
    <col min="14086" max="14086" width="25.42578125" style="155" customWidth="1"/>
    <col min="14087" max="14087" width="21.7109375" style="155" customWidth="1"/>
    <col min="14088" max="14089" width="25.140625" style="155" customWidth="1"/>
    <col min="14090" max="14336" width="9.140625" style="155"/>
    <col min="14337" max="14337" width="10.85546875" style="155" customWidth="1"/>
    <col min="14338" max="14338" width="33.42578125" style="155" customWidth="1"/>
    <col min="14339" max="14339" width="17.5703125" style="155" customWidth="1"/>
    <col min="14340" max="14340" width="25.140625" style="155" customWidth="1"/>
    <col min="14341" max="14341" width="33.7109375" style="155" customWidth="1"/>
    <col min="14342" max="14342" width="25.42578125" style="155" customWidth="1"/>
    <col min="14343" max="14343" width="21.7109375" style="155" customWidth="1"/>
    <col min="14344" max="14345" width="25.140625" style="155" customWidth="1"/>
    <col min="14346" max="14592" width="9.140625" style="155"/>
    <col min="14593" max="14593" width="10.85546875" style="155" customWidth="1"/>
    <col min="14594" max="14594" width="33.42578125" style="155" customWidth="1"/>
    <col min="14595" max="14595" width="17.5703125" style="155" customWidth="1"/>
    <col min="14596" max="14596" width="25.140625" style="155" customWidth="1"/>
    <col min="14597" max="14597" width="33.7109375" style="155" customWidth="1"/>
    <col min="14598" max="14598" width="25.42578125" style="155" customWidth="1"/>
    <col min="14599" max="14599" width="21.7109375" style="155" customWidth="1"/>
    <col min="14600" max="14601" width="25.140625" style="155" customWidth="1"/>
    <col min="14602" max="14848" width="9.140625" style="155"/>
    <col min="14849" max="14849" width="10.85546875" style="155" customWidth="1"/>
    <col min="14850" max="14850" width="33.42578125" style="155" customWidth="1"/>
    <col min="14851" max="14851" width="17.5703125" style="155" customWidth="1"/>
    <col min="14852" max="14852" width="25.140625" style="155" customWidth="1"/>
    <col min="14853" max="14853" width="33.7109375" style="155" customWidth="1"/>
    <col min="14854" max="14854" width="25.42578125" style="155" customWidth="1"/>
    <col min="14855" max="14855" width="21.7109375" style="155" customWidth="1"/>
    <col min="14856" max="14857" width="25.140625" style="155" customWidth="1"/>
    <col min="14858" max="15104" width="9.140625" style="155"/>
    <col min="15105" max="15105" width="10.85546875" style="155" customWidth="1"/>
    <col min="15106" max="15106" width="33.42578125" style="155" customWidth="1"/>
    <col min="15107" max="15107" width="17.5703125" style="155" customWidth="1"/>
    <col min="15108" max="15108" width="25.140625" style="155" customWidth="1"/>
    <col min="15109" max="15109" width="33.7109375" style="155" customWidth="1"/>
    <col min="15110" max="15110" width="25.42578125" style="155" customWidth="1"/>
    <col min="15111" max="15111" width="21.7109375" style="155" customWidth="1"/>
    <col min="15112" max="15113" width="25.140625" style="155" customWidth="1"/>
    <col min="15114" max="15360" width="9.140625" style="155"/>
    <col min="15361" max="15361" width="10.85546875" style="155" customWidth="1"/>
    <col min="15362" max="15362" width="33.42578125" style="155" customWidth="1"/>
    <col min="15363" max="15363" width="17.5703125" style="155" customWidth="1"/>
    <col min="15364" max="15364" width="25.140625" style="155" customWidth="1"/>
    <col min="15365" max="15365" width="33.7109375" style="155" customWidth="1"/>
    <col min="15366" max="15366" width="25.42578125" style="155" customWidth="1"/>
    <col min="15367" max="15367" width="21.7109375" style="155" customWidth="1"/>
    <col min="15368" max="15369" width="25.140625" style="155" customWidth="1"/>
    <col min="15370" max="15616" width="9.140625" style="155"/>
    <col min="15617" max="15617" width="10.85546875" style="155" customWidth="1"/>
    <col min="15618" max="15618" width="33.42578125" style="155" customWidth="1"/>
    <col min="15619" max="15619" width="17.5703125" style="155" customWidth="1"/>
    <col min="15620" max="15620" width="25.140625" style="155" customWidth="1"/>
    <col min="15621" max="15621" width="33.7109375" style="155" customWidth="1"/>
    <col min="15622" max="15622" width="25.42578125" style="155" customWidth="1"/>
    <col min="15623" max="15623" width="21.7109375" style="155" customWidth="1"/>
    <col min="15624" max="15625" width="25.140625" style="155" customWidth="1"/>
    <col min="15626" max="15872" width="9.140625" style="155"/>
    <col min="15873" max="15873" width="10.85546875" style="155" customWidth="1"/>
    <col min="15874" max="15874" width="33.42578125" style="155" customWidth="1"/>
    <col min="15875" max="15875" width="17.5703125" style="155" customWidth="1"/>
    <col min="15876" max="15876" width="25.140625" style="155" customWidth="1"/>
    <col min="15877" max="15877" width="33.7109375" style="155" customWidth="1"/>
    <col min="15878" max="15878" width="25.42578125" style="155" customWidth="1"/>
    <col min="15879" max="15879" width="21.7109375" style="155" customWidth="1"/>
    <col min="15880" max="15881" width="25.140625" style="155" customWidth="1"/>
    <col min="15882" max="16128" width="9.140625" style="155"/>
    <col min="16129" max="16129" width="10.85546875" style="155" customWidth="1"/>
    <col min="16130" max="16130" width="33.42578125" style="155" customWidth="1"/>
    <col min="16131" max="16131" width="17.5703125" style="155" customWidth="1"/>
    <col min="16132" max="16132" width="25.140625" style="155" customWidth="1"/>
    <col min="16133" max="16133" width="33.7109375" style="155" customWidth="1"/>
    <col min="16134" max="16134" width="25.42578125" style="155" customWidth="1"/>
    <col min="16135" max="16135" width="21.7109375" style="155" customWidth="1"/>
    <col min="16136" max="16137" width="25.140625" style="155" customWidth="1"/>
    <col min="16138" max="16384" width="9.140625" style="155"/>
  </cols>
  <sheetData>
    <row r="1" spans="1:9" s="155" customFormat="1" ht="26.25" x14ac:dyDescent="0.25">
      <c r="A1" s="141" t="s">
        <v>140</v>
      </c>
      <c r="B1" s="141"/>
      <c r="C1" s="141"/>
      <c r="D1" s="141"/>
      <c r="E1" s="141"/>
      <c r="F1" s="141"/>
      <c r="G1" s="141"/>
      <c r="H1" s="271"/>
      <c r="I1" s="271"/>
    </row>
    <row r="2" spans="1:9" s="100" customFormat="1" ht="20.25" x14ac:dyDescent="0.25">
      <c r="A2" s="228" t="s">
        <v>246</v>
      </c>
      <c r="B2" s="228"/>
      <c r="C2" s="228"/>
      <c r="D2" s="228"/>
      <c r="E2" s="228"/>
      <c r="F2" s="228"/>
      <c r="G2" s="228"/>
    </row>
    <row r="4" spans="1:9" s="155" customFormat="1" x14ac:dyDescent="0.25">
      <c r="A4" s="146" t="s">
        <v>236</v>
      </c>
      <c r="B4" s="146"/>
      <c r="C4" s="146"/>
      <c r="D4" s="146"/>
      <c r="E4" s="146"/>
      <c r="F4" s="146"/>
      <c r="G4" s="146"/>
      <c r="H4" s="158"/>
      <c r="I4" s="158"/>
    </row>
    <row r="5" spans="1:9" s="155" customFormat="1" ht="94.5" customHeight="1" x14ac:dyDescent="0.25">
      <c r="A5" s="213" t="str">
        <f>Title!A3</f>
        <v>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v>
      </c>
      <c r="B5" s="213"/>
      <c r="C5" s="213"/>
      <c r="D5" s="213"/>
      <c r="E5" s="213"/>
      <c r="F5" s="213"/>
      <c r="G5" s="213"/>
      <c r="H5" s="220"/>
      <c r="I5" s="220"/>
    </row>
    <row r="6" spans="1:9" s="155" customFormat="1" ht="22.5" customHeight="1" x14ac:dyDescent="0.25">
      <c r="A6" s="272" t="str">
        <f>Title!A2</f>
        <v>Work Indent No.: KPTCL/2026-27/EL/WORK_INDENT3920</v>
      </c>
      <c r="B6" s="272"/>
      <c r="C6" s="272"/>
      <c r="D6" s="272"/>
      <c r="E6" s="272"/>
      <c r="F6" s="272"/>
      <c r="G6" s="220"/>
      <c r="H6" s="220"/>
      <c r="I6" s="220"/>
    </row>
    <row r="7" spans="1:9" s="155" customFormat="1" x14ac:dyDescent="0.25">
      <c r="A7" s="156"/>
      <c r="B7" s="156"/>
      <c r="C7" s="156"/>
      <c r="D7" s="156"/>
      <c r="E7" s="156"/>
      <c r="F7" s="192"/>
      <c r="G7" s="192"/>
    </row>
    <row r="8" spans="1:9" s="155" customFormat="1" x14ac:dyDescent="0.25">
      <c r="A8" s="155" t="s">
        <v>155</v>
      </c>
      <c r="F8" s="158" t="s">
        <v>247</v>
      </c>
      <c r="H8" s="158"/>
    </row>
    <row r="9" spans="1:9" s="155" customFormat="1" ht="82.5" customHeight="1" x14ac:dyDescent="0.25">
      <c r="A9" s="239"/>
      <c r="B9" s="239"/>
      <c r="C9" s="239"/>
      <c r="D9" s="239"/>
      <c r="E9" s="239"/>
      <c r="F9" s="273" t="str">
        <f>BPS!B17</f>
        <v>The Chief Engineer (Elect.),
Transmission(Operations) Zone, KPTCL,
Prasarana Bhavana, Third Floor, Santhepete, 
B.M.Road, Hassan-573201</v>
      </c>
      <c r="G9" s="194"/>
      <c r="H9" s="274"/>
    </row>
    <row r="10" spans="1:9" s="155" customFormat="1" x14ac:dyDescent="0.25">
      <c r="A10" s="275" t="s">
        <v>296</v>
      </c>
      <c r="B10" s="276"/>
      <c r="C10" s="276"/>
      <c r="D10" s="277"/>
      <c r="E10" s="277"/>
    </row>
    <row r="11" spans="1:9" s="155" customFormat="1" x14ac:dyDescent="0.25">
      <c r="A11" s="196" t="s">
        <v>248</v>
      </c>
      <c r="B11" s="196" t="s">
        <v>249</v>
      </c>
      <c r="C11" s="278" t="s">
        <v>250</v>
      </c>
      <c r="D11" s="279" t="s">
        <v>251</v>
      </c>
      <c r="E11" s="279"/>
      <c r="F11" s="146"/>
      <c r="G11" s="146"/>
    </row>
    <row r="12" spans="1:9" s="155" customFormat="1" x14ac:dyDescent="0.25">
      <c r="A12" s="280"/>
      <c r="B12" s="199"/>
      <c r="C12" s="281"/>
      <c r="D12" s="206" t="s">
        <v>252</v>
      </c>
      <c r="E12" s="206" t="s">
        <v>253</v>
      </c>
      <c r="F12" s="152"/>
      <c r="G12" s="152"/>
    </row>
    <row r="13" spans="1:9" s="155" customFormat="1" x14ac:dyDescent="0.25">
      <c r="A13" s="199"/>
      <c r="B13" s="178" t="s">
        <v>254</v>
      </c>
      <c r="C13" s="282"/>
      <c r="D13" s="283"/>
      <c r="E13" s="283"/>
      <c r="F13" s="146"/>
      <c r="G13" s="146"/>
    </row>
    <row r="14" spans="1:9" s="155" customFormat="1" ht="27.75" customHeight="1" x14ac:dyDescent="0.25">
      <c r="A14" s="284">
        <v>1</v>
      </c>
      <c r="B14" s="285" t="s">
        <v>255</v>
      </c>
      <c r="C14" s="225" t="s">
        <v>256</v>
      </c>
      <c r="D14" s="286" t="s">
        <v>259</v>
      </c>
      <c r="E14" s="189"/>
      <c r="F14" s="153"/>
      <c r="G14" s="153"/>
    </row>
    <row r="15" spans="1:9" s="155" customFormat="1" ht="27.75" customHeight="1" x14ac:dyDescent="0.25">
      <c r="A15" s="287"/>
      <c r="B15" s="288"/>
      <c r="C15" s="225" t="s">
        <v>257</v>
      </c>
      <c r="D15" s="286" t="s">
        <v>261</v>
      </c>
      <c r="E15" s="189"/>
      <c r="F15" s="153"/>
      <c r="G15" s="153"/>
    </row>
    <row r="16" spans="1:9" s="155" customFormat="1" ht="27.75" customHeight="1" x14ac:dyDescent="0.25">
      <c r="A16" s="287"/>
      <c r="B16" s="288"/>
      <c r="C16" s="225" t="s">
        <v>258</v>
      </c>
      <c r="D16" s="286" t="s">
        <v>263</v>
      </c>
      <c r="E16" s="189"/>
      <c r="F16" s="153"/>
      <c r="G16" s="153"/>
    </row>
    <row r="17" spans="1:9" s="155" customFormat="1" ht="27.75" customHeight="1" x14ac:dyDescent="0.25">
      <c r="A17" s="287"/>
      <c r="B17" s="288"/>
      <c r="C17" s="225" t="s">
        <v>260</v>
      </c>
      <c r="D17" s="286" t="s">
        <v>298</v>
      </c>
      <c r="E17" s="189"/>
      <c r="F17" s="153"/>
      <c r="G17" s="153"/>
    </row>
    <row r="18" spans="1:9" s="155" customFormat="1" ht="27.75" customHeight="1" x14ac:dyDescent="0.25">
      <c r="A18" s="289"/>
      <c r="B18" s="290"/>
      <c r="C18" s="225" t="s">
        <v>262</v>
      </c>
      <c r="D18" s="286" t="s">
        <v>305</v>
      </c>
      <c r="E18" s="189"/>
      <c r="F18" s="153"/>
      <c r="G18" s="153"/>
    </row>
    <row r="19" spans="1:9" s="155" customFormat="1" ht="36" x14ac:dyDescent="0.25">
      <c r="A19" s="244">
        <v>2</v>
      </c>
      <c r="B19" s="291" t="s">
        <v>264</v>
      </c>
      <c r="C19" s="225"/>
      <c r="D19" s="189"/>
      <c r="E19" s="189"/>
      <c r="F19" s="153"/>
      <c r="G19" s="153"/>
    </row>
    <row r="20" spans="1:9" s="155" customFormat="1" ht="72" x14ac:dyDescent="0.25">
      <c r="A20" s="244">
        <v>3</v>
      </c>
      <c r="B20" s="291" t="s">
        <v>265</v>
      </c>
      <c r="C20" s="225"/>
      <c r="D20" s="189"/>
      <c r="E20" s="237"/>
      <c r="F20" s="153"/>
      <c r="G20" s="153"/>
    </row>
    <row r="21" spans="1:9" s="155" customFormat="1" ht="54" x14ac:dyDescent="0.25">
      <c r="A21" s="244">
        <v>4</v>
      </c>
      <c r="B21" s="291" t="s">
        <v>266</v>
      </c>
      <c r="C21" s="225"/>
      <c r="D21" s="189"/>
      <c r="E21" s="237"/>
      <c r="F21" s="153"/>
      <c r="G21" s="153"/>
    </row>
    <row r="22" spans="1:9" s="155" customFormat="1" x14ac:dyDescent="0.25">
      <c r="A22" s="163"/>
      <c r="B22" s="216"/>
      <c r="C22" s="153"/>
      <c r="D22" s="153"/>
      <c r="E22" s="161"/>
      <c r="F22" s="153"/>
      <c r="G22" s="161"/>
      <c r="H22" s="153"/>
      <c r="I22" s="161"/>
    </row>
    <row r="23" spans="1:9" s="155" customFormat="1" ht="35.25" customHeight="1" x14ac:dyDescent="0.25">
      <c r="A23" s="208" t="s">
        <v>74</v>
      </c>
      <c r="B23" s="189"/>
      <c r="C23" s="153"/>
      <c r="D23" s="208" t="s">
        <v>87</v>
      </c>
      <c r="E23" s="292"/>
      <c r="F23" s="293"/>
    </row>
    <row r="24" spans="1:9" s="155" customFormat="1" ht="35.25" customHeight="1" x14ac:dyDescent="0.25">
      <c r="A24" s="208" t="s">
        <v>76</v>
      </c>
      <c r="B24" s="189"/>
      <c r="C24" s="153"/>
      <c r="D24" s="208" t="s">
        <v>88</v>
      </c>
      <c r="E24" s="292"/>
      <c r="F24" s="293"/>
    </row>
    <row r="25" spans="1:9" s="155" customFormat="1" ht="35.25" customHeight="1" x14ac:dyDescent="0.25">
      <c r="A25" s="153"/>
      <c r="B25" s="153"/>
      <c r="C25" s="153"/>
      <c r="D25" s="208" t="s">
        <v>89</v>
      </c>
      <c r="E25" s="292"/>
      <c r="F25" s="293"/>
    </row>
    <row r="29" spans="1:9" s="155" customFormat="1" x14ac:dyDescent="0.25">
      <c r="B29" s="155" t="s">
        <v>267</v>
      </c>
    </row>
    <row r="30" spans="1:9" s="155" customFormat="1" x14ac:dyDescent="0.25">
      <c r="B30" s="156" t="s">
        <v>268</v>
      </c>
      <c r="C30" s="156"/>
      <c r="D30" s="156"/>
      <c r="E30" s="156"/>
    </row>
  </sheetData>
  <mergeCells count="22">
    <mergeCell ref="A7:E7"/>
    <mergeCell ref="A1:G1"/>
    <mergeCell ref="A2:G2"/>
    <mergeCell ref="A4:G4"/>
    <mergeCell ref="A6:F6"/>
    <mergeCell ref="A5:G5"/>
    <mergeCell ref="F11:G11"/>
    <mergeCell ref="D13:E13"/>
    <mergeCell ref="F13:G13"/>
    <mergeCell ref="B30:E30"/>
    <mergeCell ref="A9:E9"/>
    <mergeCell ref="A10:E10"/>
    <mergeCell ref="A11:A13"/>
    <mergeCell ref="B11:B12"/>
    <mergeCell ref="C11:C13"/>
    <mergeCell ref="D11:E11"/>
    <mergeCell ref="F9:G9"/>
    <mergeCell ref="E23:F23"/>
    <mergeCell ref="E24:F24"/>
    <mergeCell ref="E25:F25"/>
    <mergeCell ref="B14:B18"/>
    <mergeCell ref="A14:A18"/>
  </mergeCells>
  <phoneticPr fontId="25" type="noConversion"/>
  <pageMargins left="0.15748031496062992" right="0.15748031496062992" top="0.15748031496062992" bottom="0.15748031496062992" header="0.15748031496062992" footer="0.15748031496062992"/>
  <pageSetup paperSize="9" scale="7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dimension ref="A1:J53"/>
  <sheetViews>
    <sheetView view="pageBreakPreview" zoomScale="60" workbookViewId="0">
      <selection activeCell="D8" sqref="D8:F8"/>
    </sheetView>
  </sheetViews>
  <sheetFormatPr defaultRowHeight="15.75" x14ac:dyDescent="0.25"/>
  <cols>
    <col min="1" max="1" width="9.140625" style="150"/>
    <col min="2" max="2" width="22.28515625" style="145" customWidth="1"/>
    <col min="3" max="3" width="44.140625" style="145" customWidth="1"/>
    <col min="4" max="5" width="48.5703125" style="145" customWidth="1"/>
    <col min="6" max="6" width="39" style="145" customWidth="1"/>
    <col min="7" max="7" width="46.7109375" style="145" customWidth="1"/>
    <col min="8" max="8" width="43.42578125" style="145" customWidth="1"/>
    <col min="9" max="9" width="36.85546875" style="145" customWidth="1"/>
    <col min="10" max="10" width="27.28515625" style="145" customWidth="1"/>
    <col min="11" max="16384" width="9.140625" style="145"/>
  </cols>
  <sheetData>
    <row r="1" spans="1:10" ht="20.25" x14ac:dyDescent="0.25">
      <c r="A1" s="246" t="s">
        <v>0</v>
      </c>
      <c r="B1" s="246"/>
      <c r="C1" s="246"/>
      <c r="D1" s="246"/>
      <c r="E1" s="246"/>
      <c r="F1" s="246"/>
      <c r="G1" s="247"/>
      <c r="H1" s="247"/>
      <c r="I1" s="247"/>
    </row>
    <row r="2" spans="1:10" ht="30.75" customHeight="1" x14ac:dyDescent="0.25">
      <c r="A2" s="147" t="str">
        <f>Title!A2</f>
        <v>Work Indent No.: KPTCL/2026-27/EL/WORK_INDENT3920</v>
      </c>
      <c r="B2" s="147"/>
      <c r="C2" s="147"/>
      <c r="D2" s="147"/>
      <c r="E2" s="147"/>
      <c r="F2" s="147"/>
      <c r="G2" s="150"/>
      <c r="H2" s="150"/>
      <c r="I2" s="150"/>
    </row>
    <row r="3" spans="1:10" s="250" customFormat="1" ht="24" customHeight="1" x14ac:dyDescent="0.25">
      <c r="A3" s="85" t="s">
        <v>269</v>
      </c>
      <c r="B3" s="85"/>
      <c r="C3" s="85"/>
      <c r="D3" s="85"/>
      <c r="E3" s="85"/>
      <c r="F3" s="85"/>
      <c r="G3" s="248"/>
      <c r="H3" s="248"/>
      <c r="I3" s="249"/>
    </row>
    <row r="4" spans="1:10" ht="114" customHeight="1" x14ac:dyDescent="0.25">
      <c r="A4" s="194" t="str">
        <f>Title!A3</f>
        <v>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v>
      </c>
      <c r="B4" s="194"/>
      <c r="C4" s="194"/>
      <c r="D4" s="194"/>
      <c r="E4" s="194"/>
      <c r="F4" s="194"/>
      <c r="G4" s="251"/>
      <c r="H4" s="251"/>
      <c r="I4" s="251"/>
      <c r="J4" s="251"/>
    </row>
    <row r="5" spans="1:10" ht="22.5" customHeight="1" thickBot="1" x14ac:dyDescent="0.3">
      <c r="B5" s="252" t="s">
        <v>155</v>
      </c>
      <c r="C5" s="252"/>
      <c r="E5" s="145" t="s">
        <v>156</v>
      </c>
    </row>
    <row r="6" spans="1:10" ht="91.5" customHeight="1" x14ac:dyDescent="0.25">
      <c r="A6" s="142"/>
      <c r="B6" s="253"/>
      <c r="C6" s="253"/>
      <c r="E6" s="254" t="str">
        <f>BPS!B17</f>
        <v>The Chief Engineer (Elect.),
Transmission(Operations) Zone, KPTCL,
Prasarana Bhavana, Third Floor, Santhepete, 
B.M.Road, Hassan-573201</v>
      </c>
      <c r="F6" s="254"/>
    </row>
    <row r="7" spans="1:10" ht="44.25" customHeight="1" x14ac:dyDescent="0.25">
      <c r="A7" s="194" t="s">
        <v>270</v>
      </c>
      <c r="B7" s="194"/>
      <c r="C7" s="194"/>
      <c r="D7" s="194"/>
      <c r="E7" s="194"/>
      <c r="F7" s="251"/>
      <c r="G7" s="251"/>
      <c r="H7" s="251"/>
      <c r="I7" s="251"/>
    </row>
    <row r="8" spans="1:10" ht="47.25" customHeight="1" x14ac:dyDescent="0.25">
      <c r="A8" s="255">
        <v>1.1000000000000001</v>
      </c>
      <c r="B8" s="256" t="s">
        <v>171</v>
      </c>
      <c r="C8" s="257"/>
      <c r="D8" s="253"/>
      <c r="E8" s="253"/>
    </row>
    <row r="9" spans="1:10" ht="44.25" customHeight="1" x14ac:dyDescent="0.25">
      <c r="A9" s="255"/>
      <c r="B9" s="258" t="s">
        <v>172</v>
      </c>
      <c r="C9" s="258"/>
      <c r="D9" s="253"/>
      <c r="E9" s="253"/>
    </row>
    <row r="10" spans="1:10" ht="49.5" customHeight="1" x14ac:dyDescent="0.25">
      <c r="A10" s="255"/>
      <c r="B10" s="258" t="s">
        <v>173</v>
      </c>
      <c r="C10" s="258"/>
      <c r="D10" s="253"/>
      <c r="E10" s="253"/>
    </row>
    <row r="11" spans="1:10" s="250" customFormat="1" ht="38.25" customHeight="1" x14ac:dyDescent="0.25">
      <c r="A11" s="259" t="s">
        <v>297</v>
      </c>
      <c r="B11" s="259"/>
      <c r="C11" s="259"/>
      <c r="D11" s="259"/>
      <c r="E11" s="259"/>
      <c r="F11" s="260"/>
      <c r="G11" s="260"/>
      <c r="H11" s="260"/>
    </row>
    <row r="12" spans="1:10" ht="21.75" customHeight="1" x14ac:dyDescent="0.25">
      <c r="A12" s="258">
        <v>1.2</v>
      </c>
      <c r="B12" s="261" t="s">
        <v>271</v>
      </c>
      <c r="C12" s="255" t="s">
        <v>272</v>
      </c>
      <c r="D12" s="258" t="s">
        <v>99</v>
      </c>
      <c r="E12" s="258"/>
    </row>
    <row r="13" spans="1:10" ht="30" customHeight="1" x14ac:dyDescent="0.25">
      <c r="A13" s="258"/>
      <c r="B13" s="262"/>
      <c r="C13" s="255"/>
      <c r="D13" s="164" t="s">
        <v>273</v>
      </c>
      <c r="E13" s="164" t="s">
        <v>274</v>
      </c>
    </row>
    <row r="14" spans="1:10" ht="24.75" customHeight="1" x14ac:dyDescent="0.25">
      <c r="A14" s="258"/>
      <c r="B14" s="262"/>
      <c r="C14" s="255"/>
      <c r="D14" s="258" t="s">
        <v>275</v>
      </c>
      <c r="E14" s="258" t="s">
        <v>275</v>
      </c>
    </row>
    <row r="15" spans="1:10" x14ac:dyDescent="0.25">
      <c r="A15" s="258"/>
      <c r="B15" s="262"/>
      <c r="C15" s="255"/>
      <c r="D15" s="258"/>
      <c r="E15" s="258"/>
    </row>
    <row r="16" spans="1:10" ht="41.25" customHeight="1" x14ac:dyDescent="0.25">
      <c r="A16" s="258"/>
      <c r="B16" s="262"/>
      <c r="C16" s="263" t="s">
        <v>259</v>
      </c>
      <c r="D16" s="264"/>
      <c r="E16" s="264"/>
    </row>
    <row r="17" spans="1:5" ht="41.25" customHeight="1" x14ac:dyDescent="0.25">
      <c r="A17" s="258"/>
      <c r="B17" s="262"/>
      <c r="C17" s="263" t="s">
        <v>261</v>
      </c>
      <c r="D17" s="264"/>
      <c r="E17" s="264"/>
    </row>
    <row r="18" spans="1:5" ht="41.25" customHeight="1" x14ac:dyDescent="0.25">
      <c r="A18" s="258"/>
      <c r="B18" s="262"/>
      <c r="C18" s="263" t="s">
        <v>263</v>
      </c>
      <c r="D18" s="264"/>
      <c r="E18" s="264"/>
    </row>
    <row r="19" spans="1:5" ht="41.25" customHeight="1" x14ac:dyDescent="0.25">
      <c r="A19" s="258"/>
      <c r="B19" s="262"/>
      <c r="C19" s="263" t="s">
        <v>298</v>
      </c>
      <c r="D19" s="264"/>
      <c r="E19" s="264"/>
    </row>
    <row r="20" spans="1:5" ht="41.25" customHeight="1" x14ac:dyDescent="0.25">
      <c r="A20" s="258"/>
      <c r="B20" s="262"/>
      <c r="C20" s="263" t="s">
        <v>305</v>
      </c>
      <c r="D20" s="264"/>
      <c r="E20" s="264"/>
    </row>
    <row r="21" spans="1:5" ht="41.25" customHeight="1" x14ac:dyDescent="0.25">
      <c r="A21" s="258"/>
      <c r="B21" s="265"/>
      <c r="C21" s="263" t="s">
        <v>908</v>
      </c>
      <c r="D21" s="264"/>
      <c r="E21" s="264"/>
    </row>
    <row r="22" spans="1:5" ht="21" customHeight="1" x14ac:dyDescent="0.25">
      <c r="B22" s="143" t="s">
        <v>276</v>
      </c>
    </row>
    <row r="23" spans="1:5" x14ac:dyDescent="0.25">
      <c r="B23" s="266"/>
      <c r="C23" s="266"/>
      <c r="D23" s="266"/>
      <c r="E23" s="266"/>
    </row>
    <row r="24" spans="1:5" ht="50.25" customHeight="1" x14ac:dyDescent="0.25">
      <c r="B24" s="267" t="s">
        <v>277</v>
      </c>
      <c r="C24" s="267"/>
      <c r="D24" s="267"/>
      <c r="E24" s="267"/>
    </row>
    <row r="26" spans="1:5" ht="30" customHeight="1" x14ac:dyDescent="0.25">
      <c r="B26" s="164" t="s">
        <v>91</v>
      </c>
      <c r="C26" s="258" t="s">
        <v>278</v>
      </c>
      <c r="D26" s="258"/>
      <c r="E26" s="258"/>
    </row>
    <row r="27" spans="1:5" ht="26.25" customHeight="1" x14ac:dyDescent="0.25">
      <c r="B27" s="268">
        <v>1</v>
      </c>
      <c r="C27" s="169"/>
      <c r="D27" s="169"/>
      <c r="E27" s="169"/>
    </row>
    <row r="28" spans="1:5" ht="26.25" customHeight="1" x14ac:dyDescent="0.25">
      <c r="B28" s="268">
        <v>2</v>
      </c>
      <c r="C28" s="169"/>
      <c r="D28" s="169"/>
      <c r="E28" s="169"/>
    </row>
    <row r="29" spans="1:5" ht="26.25" customHeight="1" x14ac:dyDescent="0.25">
      <c r="B29" s="268">
        <v>3</v>
      </c>
      <c r="C29" s="169"/>
      <c r="D29" s="169"/>
      <c r="E29" s="169"/>
    </row>
    <row r="30" spans="1:5" ht="26.25" customHeight="1" x14ac:dyDescent="0.25">
      <c r="B30" s="268">
        <v>4</v>
      </c>
      <c r="C30" s="169"/>
      <c r="D30" s="169"/>
      <c r="E30" s="169"/>
    </row>
    <row r="31" spans="1:5" ht="26.25" customHeight="1" x14ac:dyDescent="0.25">
      <c r="B31" s="268">
        <v>5</v>
      </c>
      <c r="C31" s="169"/>
      <c r="D31" s="169"/>
      <c r="E31" s="169"/>
    </row>
    <row r="32" spans="1:5" ht="26.25" customHeight="1" x14ac:dyDescent="0.25">
      <c r="B32" s="268">
        <v>6</v>
      </c>
      <c r="C32" s="169"/>
      <c r="D32" s="169"/>
      <c r="E32" s="169"/>
    </row>
    <row r="33" spans="1:6" ht="26.25" customHeight="1" x14ac:dyDescent="0.25">
      <c r="B33" s="268">
        <v>7</v>
      </c>
      <c r="C33" s="169"/>
      <c r="D33" s="169"/>
      <c r="E33" s="169"/>
    </row>
    <row r="34" spans="1:6" ht="26.25" customHeight="1" x14ac:dyDescent="0.25">
      <c r="B34" s="268">
        <v>8</v>
      </c>
      <c r="C34" s="169"/>
      <c r="D34" s="169"/>
      <c r="E34" s="169"/>
    </row>
    <row r="35" spans="1:6" ht="26.25" customHeight="1" x14ac:dyDescent="0.25">
      <c r="B35" s="264"/>
      <c r="C35" s="169"/>
      <c r="D35" s="169"/>
      <c r="E35" s="169"/>
    </row>
    <row r="36" spans="1:6" ht="26.25" customHeight="1" x14ac:dyDescent="0.25">
      <c r="B36" s="264"/>
      <c r="C36" s="169"/>
      <c r="D36" s="169"/>
      <c r="E36" s="169"/>
    </row>
    <row r="38" spans="1:6" x14ac:dyDescent="0.25">
      <c r="A38" s="150">
        <v>1.1200000000000001</v>
      </c>
      <c r="B38" s="150" t="s">
        <v>279</v>
      </c>
      <c r="C38" s="150"/>
    </row>
    <row r="40" spans="1:6" ht="36.75" customHeight="1" x14ac:dyDescent="0.25">
      <c r="B40" s="269" t="s">
        <v>280</v>
      </c>
      <c r="C40" s="269" t="s">
        <v>281</v>
      </c>
      <c r="D40" s="269" t="s">
        <v>282</v>
      </c>
      <c r="E40" s="269" t="s">
        <v>283</v>
      </c>
      <c r="F40" s="164" t="s">
        <v>284</v>
      </c>
    </row>
    <row r="41" spans="1:6" x14ac:dyDescent="0.25">
      <c r="B41" s="269">
        <v>1</v>
      </c>
      <c r="C41" s="269">
        <v>2</v>
      </c>
      <c r="D41" s="269">
        <v>3</v>
      </c>
      <c r="E41" s="269">
        <v>4</v>
      </c>
      <c r="F41" s="269">
        <v>5</v>
      </c>
    </row>
    <row r="42" spans="1:6" ht="33" customHeight="1" x14ac:dyDescent="0.25">
      <c r="B42" s="264"/>
      <c r="C42" s="264"/>
      <c r="D42" s="264"/>
      <c r="E42" s="264"/>
      <c r="F42" s="264"/>
    </row>
    <row r="43" spans="1:6" ht="33" customHeight="1" x14ac:dyDescent="0.25">
      <c r="B43" s="264"/>
      <c r="C43" s="264"/>
      <c r="D43" s="264"/>
      <c r="E43" s="264"/>
      <c r="F43" s="264"/>
    </row>
    <row r="44" spans="1:6" ht="33" customHeight="1" x14ac:dyDescent="0.25">
      <c r="B44" s="264"/>
      <c r="C44" s="264"/>
      <c r="D44" s="264"/>
      <c r="E44" s="264"/>
      <c r="F44" s="264"/>
    </row>
    <row r="45" spans="1:6" ht="33" customHeight="1" x14ac:dyDescent="0.25">
      <c r="B45" s="264"/>
      <c r="C45" s="264"/>
      <c r="D45" s="264"/>
      <c r="E45" s="264"/>
      <c r="F45" s="264"/>
    </row>
    <row r="46" spans="1:6" ht="33" customHeight="1" x14ac:dyDescent="0.25">
      <c r="B46" s="264"/>
      <c r="C46" s="264"/>
      <c r="D46" s="264"/>
      <c r="E46" s="264"/>
      <c r="F46" s="264"/>
    </row>
    <row r="49" spans="3:6" ht="23.25" customHeight="1" x14ac:dyDescent="0.25">
      <c r="C49" s="270" t="s">
        <v>74</v>
      </c>
      <c r="D49" s="169"/>
      <c r="E49" s="169"/>
      <c r="F49" s="169"/>
    </row>
    <row r="50" spans="3:6" ht="23.25" customHeight="1" x14ac:dyDescent="0.25">
      <c r="C50" s="270" t="s">
        <v>76</v>
      </c>
      <c r="D50" s="169"/>
      <c r="E50" s="169"/>
      <c r="F50" s="169"/>
    </row>
    <row r="51" spans="3:6" ht="23.25" customHeight="1" x14ac:dyDescent="0.25">
      <c r="C51" s="270" t="s">
        <v>87</v>
      </c>
      <c r="D51" s="169"/>
      <c r="E51" s="169"/>
      <c r="F51" s="169"/>
    </row>
    <row r="52" spans="3:6" ht="23.25" customHeight="1" x14ac:dyDescent="0.25">
      <c r="C52" s="270" t="s">
        <v>88</v>
      </c>
      <c r="D52" s="169"/>
      <c r="E52" s="169"/>
      <c r="F52" s="169"/>
    </row>
    <row r="53" spans="3:6" ht="23.25" customHeight="1" x14ac:dyDescent="0.25">
      <c r="C53" s="270" t="s">
        <v>89</v>
      </c>
      <c r="D53" s="169"/>
      <c r="E53" s="169"/>
      <c r="F53" s="169"/>
    </row>
  </sheetData>
  <mergeCells count="40">
    <mergeCell ref="B6:C6"/>
    <mergeCell ref="E6:F6"/>
    <mergeCell ref="B5:C5"/>
    <mergeCell ref="A4:F4"/>
    <mergeCell ref="A1:F1"/>
    <mergeCell ref="A2:F2"/>
    <mergeCell ref="A3:F3"/>
    <mergeCell ref="A7:E7"/>
    <mergeCell ref="A8:A10"/>
    <mergeCell ref="B8:C8"/>
    <mergeCell ref="D8:E8"/>
    <mergeCell ref="B9:C9"/>
    <mergeCell ref="D9:E9"/>
    <mergeCell ref="B10:C10"/>
    <mergeCell ref="D10:E10"/>
    <mergeCell ref="C29:E29"/>
    <mergeCell ref="A11:E11"/>
    <mergeCell ref="A12:A21"/>
    <mergeCell ref="B12:B21"/>
    <mergeCell ref="C12:C15"/>
    <mergeCell ref="D12:E12"/>
    <mergeCell ref="D14:D15"/>
    <mergeCell ref="E14:E15"/>
    <mergeCell ref="B23:E23"/>
    <mergeCell ref="B24:E24"/>
    <mergeCell ref="C26:E26"/>
    <mergeCell ref="C27:E27"/>
    <mergeCell ref="C28:E28"/>
    <mergeCell ref="D53:F53"/>
    <mergeCell ref="C30:E30"/>
    <mergeCell ref="C31:E31"/>
    <mergeCell ref="C32:E32"/>
    <mergeCell ref="C33:E33"/>
    <mergeCell ref="C34:E34"/>
    <mergeCell ref="C35:E35"/>
    <mergeCell ref="C36:E36"/>
    <mergeCell ref="D49:F49"/>
    <mergeCell ref="D50:F50"/>
    <mergeCell ref="D51:F51"/>
    <mergeCell ref="D52:F52"/>
  </mergeCells>
  <pageMargins left="0.15748031496062992" right="0.15748031496062992" top="0.15748031496062992" bottom="0.15748031496062992" header="0.15748031496062992" footer="0.15748031496062992"/>
  <pageSetup paperSize="9" scale="63" orientation="landscape" r:id="rId1"/>
  <rowBreaks count="1" manualBreakCount="1">
    <brk id="21" max="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P36"/>
  <sheetViews>
    <sheetView workbookViewId="0">
      <selection activeCell="E8" sqref="E8:F8"/>
    </sheetView>
  </sheetViews>
  <sheetFormatPr defaultRowHeight="18" x14ac:dyDescent="0.25"/>
  <cols>
    <col min="1" max="1" width="11.42578125" style="155" customWidth="1"/>
    <col min="2" max="2" width="53.28515625" style="155" customWidth="1"/>
    <col min="3" max="3" width="19.5703125" style="155" customWidth="1"/>
    <col min="4" max="4" width="24.7109375" style="155" customWidth="1"/>
    <col min="5" max="5" width="65.5703125" style="155" customWidth="1"/>
    <col min="6" max="6" width="38.28515625" style="155" customWidth="1"/>
    <col min="7" max="7" width="16.42578125" style="155" customWidth="1"/>
    <col min="8" max="8" width="17.140625" style="155" customWidth="1"/>
    <col min="9" max="9" width="17.7109375" style="155" customWidth="1"/>
    <col min="10" max="10" width="14.5703125" style="155" customWidth="1"/>
    <col min="11" max="256" width="9.140625" style="155"/>
    <col min="257" max="257" width="11.42578125" style="155" customWidth="1"/>
    <col min="258" max="258" width="29.140625" style="155" customWidth="1"/>
    <col min="259" max="259" width="14.85546875" style="155" customWidth="1"/>
    <col min="260" max="260" width="22.28515625" style="155" customWidth="1"/>
    <col min="261" max="261" width="23" style="155" customWidth="1"/>
    <col min="262" max="262" width="36.42578125" style="155" customWidth="1"/>
    <col min="263" max="263" width="16.42578125" style="155" customWidth="1"/>
    <col min="264" max="264" width="17.140625" style="155" customWidth="1"/>
    <col min="265" max="265" width="17.7109375" style="155" customWidth="1"/>
    <col min="266" max="266" width="14.5703125" style="155" customWidth="1"/>
    <col min="267" max="512" width="9.140625" style="155"/>
    <col min="513" max="513" width="11.42578125" style="155" customWidth="1"/>
    <col min="514" max="514" width="29.140625" style="155" customWidth="1"/>
    <col min="515" max="515" width="14.85546875" style="155" customWidth="1"/>
    <col min="516" max="516" width="22.28515625" style="155" customWidth="1"/>
    <col min="517" max="517" width="23" style="155" customWidth="1"/>
    <col min="518" max="518" width="36.42578125" style="155" customWidth="1"/>
    <col min="519" max="519" width="16.42578125" style="155" customWidth="1"/>
    <col min="520" max="520" width="17.140625" style="155" customWidth="1"/>
    <col min="521" max="521" width="17.7109375" style="155" customWidth="1"/>
    <col min="522" max="522" width="14.5703125" style="155" customWidth="1"/>
    <col min="523" max="768" width="9.140625" style="155"/>
    <col min="769" max="769" width="11.42578125" style="155" customWidth="1"/>
    <col min="770" max="770" width="29.140625" style="155" customWidth="1"/>
    <col min="771" max="771" width="14.85546875" style="155" customWidth="1"/>
    <col min="772" max="772" width="22.28515625" style="155" customWidth="1"/>
    <col min="773" max="773" width="23" style="155" customWidth="1"/>
    <col min="774" max="774" width="36.42578125" style="155" customWidth="1"/>
    <col min="775" max="775" width="16.42578125" style="155" customWidth="1"/>
    <col min="776" max="776" width="17.140625" style="155" customWidth="1"/>
    <col min="777" max="777" width="17.7109375" style="155" customWidth="1"/>
    <col min="778" max="778" width="14.5703125" style="155" customWidth="1"/>
    <col min="779" max="1024" width="9.140625" style="155"/>
    <col min="1025" max="1025" width="11.42578125" style="155" customWidth="1"/>
    <col min="1026" max="1026" width="29.140625" style="155" customWidth="1"/>
    <col min="1027" max="1027" width="14.85546875" style="155" customWidth="1"/>
    <col min="1028" max="1028" width="22.28515625" style="155" customWidth="1"/>
    <col min="1029" max="1029" width="23" style="155" customWidth="1"/>
    <col min="1030" max="1030" width="36.42578125" style="155" customWidth="1"/>
    <col min="1031" max="1031" width="16.42578125" style="155" customWidth="1"/>
    <col min="1032" max="1032" width="17.140625" style="155" customWidth="1"/>
    <col min="1033" max="1033" width="17.7109375" style="155" customWidth="1"/>
    <col min="1034" max="1034" width="14.5703125" style="155" customWidth="1"/>
    <col min="1035" max="1280" width="9.140625" style="155"/>
    <col min="1281" max="1281" width="11.42578125" style="155" customWidth="1"/>
    <col min="1282" max="1282" width="29.140625" style="155" customWidth="1"/>
    <col min="1283" max="1283" width="14.85546875" style="155" customWidth="1"/>
    <col min="1284" max="1284" width="22.28515625" style="155" customWidth="1"/>
    <col min="1285" max="1285" width="23" style="155" customWidth="1"/>
    <col min="1286" max="1286" width="36.42578125" style="155" customWidth="1"/>
    <col min="1287" max="1287" width="16.42578125" style="155" customWidth="1"/>
    <col min="1288" max="1288" width="17.140625" style="155" customWidth="1"/>
    <col min="1289" max="1289" width="17.7109375" style="155" customWidth="1"/>
    <col min="1290" max="1290" width="14.5703125" style="155" customWidth="1"/>
    <col min="1291" max="1536" width="9.140625" style="155"/>
    <col min="1537" max="1537" width="11.42578125" style="155" customWidth="1"/>
    <col min="1538" max="1538" width="29.140625" style="155" customWidth="1"/>
    <col min="1539" max="1539" width="14.85546875" style="155" customWidth="1"/>
    <col min="1540" max="1540" width="22.28515625" style="155" customWidth="1"/>
    <col min="1541" max="1541" width="23" style="155" customWidth="1"/>
    <col min="1542" max="1542" width="36.42578125" style="155" customWidth="1"/>
    <col min="1543" max="1543" width="16.42578125" style="155" customWidth="1"/>
    <col min="1544" max="1544" width="17.140625" style="155" customWidth="1"/>
    <col min="1545" max="1545" width="17.7109375" style="155" customWidth="1"/>
    <col min="1546" max="1546" width="14.5703125" style="155" customWidth="1"/>
    <col min="1547" max="1792" width="9.140625" style="155"/>
    <col min="1793" max="1793" width="11.42578125" style="155" customWidth="1"/>
    <col min="1794" max="1794" width="29.140625" style="155" customWidth="1"/>
    <col min="1795" max="1795" width="14.85546875" style="155" customWidth="1"/>
    <col min="1796" max="1796" width="22.28515625" style="155" customWidth="1"/>
    <col min="1797" max="1797" width="23" style="155" customWidth="1"/>
    <col min="1798" max="1798" width="36.42578125" style="155" customWidth="1"/>
    <col min="1799" max="1799" width="16.42578125" style="155" customWidth="1"/>
    <col min="1800" max="1800" width="17.140625" style="155" customWidth="1"/>
    <col min="1801" max="1801" width="17.7109375" style="155" customWidth="1"/>
    <col min="1802" max="1802" width="14.5703125" style="155" customWidth="1"/>
    <col min="1803" max="2048" width="9.140625" style="155"/>
    <col min="2049" max="2049" width="11.42578125" style="155" customWidth="1"/>
    <col min="2050" max="2050" width="29.140625" style="155" customWidth="1"/>
    <col min="2051" max="2051" width="14.85546875" style="155" customWidth="1"/>
    <col min="2052" max="2052" width="22.28515625" style="155" customWidth="1"/>
    <col min="2053" max="2053" width="23" style="155" customWidth="1"/>
    <col min="2054" max="2054" width="36.42578125" style="155" customWidth="1"/>
    <col min="2055" max="2055" width="16.42578125" style="155" customWidth="1"/>
    <col min="2056" max="2056" width="17.140625" style="155" customWidth="1"/>
    <col min="2057" max="2057" width="17.7109375" style="155" customWidth="1"/>
    <col min="2058" max="2058" width="14.5703125" style="155" customWidth="1"/>
    <col min="2059" max="2304" width="9.140625" style="155"/>
    <col min="2305" max="2305" width="11.42578125" style="155" customWidth="1"/>
    <col min="2306" max="2306" width="29.140625" style="155" customWidth="1"/>
    <col min="2307" max="2307" width="14.85546875" style="155" customWidth="1"/>
    <col min="2308" max="2308" width="22.28515625" style="155" customWidth="1"/>
    <col min="2309" max="2309" width="23" style="155" customWidth="1"/>
    <col min="2310" max="2310" width="36.42578125" style="155" customWidth="1"/>
    <col min="2311" max="2311" width="16.42578125" style="155" customWidth="1"/>
    <col min="2312" max="2312" width="17.140625" style="155" customWidth="1"/>
    <col min="2313" max="2313" width="17.7109375" style="155" customWidth="1"/>
    <col min="2314" max="2314" width="14.5703125" style="155" customWidth="1"/>
    <col min="2315" max="2560" width="9.140625" style="155"/>
    <col min="2561" max="2561" width="11.42578125" style="155" customWidth="1"/>
    <col min="2562" max="2562" width="29.140625" style="155" customWidth="1"/>
    <col min="2563" max="2563" width="14.85546875" style="155" customWidth="1"/>
    <col min="2564" max="2564" width="22.28515625" style="155" customWidth="1"/>
    <col min="2565" max="2565" width="23" style="155" customWidth="1"/>
    <col min="2566" max="2566" width="36.42578125" style="155" customWidth="1"/>
    <col min="2567" max="2567" width="16.42578125" style="155" customWidth="1"/>
    <col min="2568" max="2568" width="17.140625" style="155" customWidth="1"/>
    <col min="2569" max="2569" width="17.7109375" style="155" customWidth="1"/>
    <col min="2570" max="2570" width="14.5703125" style="155" customWidth="1"/>
    <col min="2571" max="2816" width="9.140625" style="155"/>
    <col min="2817" max="2817" width="11.42578125" style="155" customWidth="1"/>
    <col min="2818" max="2818" width="29.140625" style="155" customWidth="1"/>
    <col min="2819" max="2819" width="14.85546875" style="155" customWidth="1"/>
    <col min="2820" max="2820" width="22.28515625" style="155" customWidth="1"/>
    <col min="2821" max="2821" width="23" style="155" customWidth="1"/>
    <col min="2822" max="2822" width="36.42578125" style="155" customWidth="1"/>
    <col min="2823" max="2823" width="16.42578125" style="155" customWidth="1"/>
    <col min="2824" max="2824" width="17.140625" style="155" customWidth="1"/>
    <col min="2825" max="2825" width="17.7109375" style="155" customWidth="1"/>
    <col min="2826" max="2826" width="14.5703125" style="155" customWidth="1"/>
    <col min="2827" max="3072" width="9.140625" style="155"/>
    <col min="3073" max="3073" width="11.42578125" style="155" customWidth="1"/>
    <col min="3074" max="3074" width="29.140625" style="155" customWidth="1"/>
    <col min="3075" max="3075" width="14.85546875" style="155" customWidth="1"/>
    <col min="3076" max="3076" width="22.28515625" style="155" customWidth="1"/>
    <col min="3077" max="3077" width="23" style="155" customWidth="1"/>
    <col min="3078" max="3078" width="36.42578125" style="155" customWidth="1"/>
    <col min="3079" max="3079" width="16.42578125" style="155" customWidth="1"/>
    <col min="3080" max="3080" width="17.140625" style="155" customWidth="1"/>
    <col min="3081" max="3081" width="17.7109375" style="155" customWidth="1"/>
    <col min="3082" max="3082" width="14.5703125" style="155" customWidth="1"/>
    <col min="3083" max="3328" width="9.140625" style="155"/>
    <col min="3329" max="3329" width="11.42578125" style="155" customWidth="1"/>
    <col min="3330" max="3330" width="29.140625" style="155" customWidth="1"/>
    <col min="3331" max="3331" width="14.85546875" style="155" customWidth="1"/>
    <col min="3332" max="3332" width="22.28515625" style="155" customWidth="1"/>
    <col min="3333" max="3333" width="23" style="155" customWidth="1"/>
    <col min="3334" max="3334" width="36.42578125" style="155" customWidth="1"/>
    <col min="3335" max="3335" width="16.42578125" style="155" customWidth="1"/>
    <col min="3336" max="3336" width="17.140625" style="155" customWidth="1"/>
    <col min="3337" max="3337" width="17.7109375" style="155" customWidth="1"/>
    <col min="3338" max="3338" width="14.5703125" style="155" customWidth="1"/>
    <col min="3339" max="3584" width="9.140625" style="155"/>
    <col min="3585" max="3585" width="11.42578125" style="155" customWidth="1"/>
    <col min="3586" max="3586" width="29.140625" style="155" customWidth="1"/>
    <col min="3587" max="3587" width="14.85546875" style="155" customWidth="1"/>
    <col min="3588" max="3588" width="22.28515625" style="155" customWidth="1"/>
    <col min="3589" max="3589" width="23" style="155" customWidth="1"/>
    <col min="3590" max="3590" width="36.42578125" style="155" customWidth="1"/>
    <col min="3591" max="3591" width="16.42578125" style="155" customWidth="1"/>
    <col min="3592" max="3592" width="17.140625" style="155" customWidth="1"/>
    <col min="3593" max="3593" width="17.7109375" style="155" customWidth="1"/>
    <col min="3594" max="3594" width="14.5703125" style="155" customWidth="1"/>
    <col min="3595" max="3840" width="9.140625" style="155"/>
    <col min="3841" max="3841" width="11.42578125" style="155" customWidth="1"/>
    <col min="3842" max="3842" width="29.140625" style="155" customWidth="1"/>
    <col min="3843" max="3843" width="14.85546875" style="155" customWidth="1"/>
    <col min="3844" max="3844" width="22.28515625" style="155" customWidth="1"/>
    <col min="3845" max="3845" width="23" style="155" customWidth="1"/>
    <col min="3846" max="3846" width="36.42578125" style="155" customWidth="1"/>
    <col min="3847" max="3847" width="16.42578125" style="155" customWidth="1"/>
    <col min="3848" max="3848" width="17.140625" style="155" customWidth="1"/>
    <col min="3849" max="3849" width="17.7109375" style="155" customWidth="1"/>
    <col min="3850" max="3850" width="14.5703125" style="155" customWidth="1"/>
    <col min="3851" max="4096" width="9.140625" style="155"/>
    <col min="4097" max="4097" width="11.42578125" style="155" customWidth="1"/>
    <col min="4098" max="4098" width="29.140625" style="155" customWidth="1"/>
    <col min="4099" max="4099" width="14.85546875" style="155" customWidth="1"/>
    <col min="4100" max="4100" width="22.28515625" style="155" customWidth="1"/>
    <col min="4101" max="4101" width="23" style="155" customWidth="1"/>
    <col min="4102" max="4102" width="36.42578125" style="155" customWidth="1"/>
    <col min="4103" max="4103" width="16.42578125" style="155" customWidth="1"/>
    <col min="4104" max="4104" width="17.140625" style="155" customWidth="1"/>
    <col min="4105" max="4105" width="17.7109375" style="155" customWidth="1"/>
    <col min="4106" max="4106" width="14.5703125" style="155" customWidth="1"/>
    <col min="4107" max="4352" width="9.140625" style="155"/>
    <col min="4353" max="4353" width="11.42578125" style="155" customWidth="1"/>
    <col min="4354" max="4354" width="29.140625" style="155" customWidth="1"/>
    <col min="4355" max="4355" width="14.85546875" style="155" customWidth="1"/>
    <col min="4356" max="4356" width="22.28515625" style="155" customWidth="1"/>
    <col min="4357" max="4357" width="23" style="155" customWidth="1"/>
    <col min="4358" max="4358" width="36.42578125" style="155" customWidth="1"/>
    <col min="4359" max="4359" width="16.42578125" style="155" customWidth="1"/>
    <col min="4360" max="4360" width="17.140625" style="155" customWidth="1"/>
    <col min="4361" max="4361" width="17.7109375" style="155" customWidth="1"/>
    <col min="4362" max="4362" width="14.5703125" style="155" customWidth="1"/>
    <col min="4363" max="4608" width="9.140625" style="155"/>
    <col min="4609" max="4609" width="11.42578125" style="155" customWidth="1"/>
    <col min="4610" max="4610" width="29.140625" style="155" customWidth="1"/>
    <col min="4611" max="4611" width="14.85546875" style="155" customWidth="1"/>
    <col min="4612" max="4612" width="22.28515625" style="155" customWidth="1"/>
    <col min="4613" max="4613" width="23" style="155" customWidth="1"/>
    <col min="4614" max="4614" width="36.42578125" style="155" customWidth="1"/>
    <col min="4615" max="4615" width="16.42578125" style="155" customWidth="1"/>
    <col min="4616" max="4616" width="17.140625" style="155" customWidth="1"/>
    <col min="4617" max="4617" width="17.7109375" style="155" customWidth="1"/>
    <col min="4618" max="4618" width="14.5703125" style="155" customWidth="1"/>
    <col min="4619" max="4864" width="9.140625" style="155"/>
    <col min="4865" max="4865" width="11.42578125" style="155" customWidth="1"/>
    <col min="4866" max="4866" width="29.140625" style="155" customWidth="1"/>
    <col min="4867" max="4867" width="14.85546875" style="155" customWidth="1"/>
    <col min="4868" max="4868" width="22.28515625" style="155" customWidth="1"/>
    <col min="4869" max="4869" width="23" style="155" customWidth="1"/>
    <col min="4870" max="4870" width="36.42578125" style="155" customWidth="1"/>
    <col min="4871" max="4871" width="16.42578125" style="155" customWidth="1"/>
    <col min="4872" max="4872" width="17.140625" style="155" customWidth="1"/>
    <col min="4873" max="4873" width="17.7109375" style="155" customWidth="1"/>
    <col min="4874" max="4874" width="14.5703125" style="155" customWidth="1"/>
    <col min="4875" max="5120" width="9.140625" style="155"/>
    <col min="5121" max="5121" width="11.42578125" style="155" customWidth="1"/>
    <col min="5122" max="5122" width="29.140625" style="155" customWidth="1"/>
    <col min="5123" max="5123" width="14.85546875" style="155" customWidth="1"/>
    <col min="5124" max="5124" width="22.28515625" style="155" customWidth="1"/>
    <col min="5125" max="5125" width="23" style="155" customWidth="1"/>
    <col min="5126" max="5126" width="36.42578125" style="155" customWidth="1"/>
    <col min="5127" max="5127" width="16.42578125" style="155" customWidth="1"/>
    <col min="5128" max="5128" width="17.140625" style="155" customWidth="1"/>
    <col min="5129" max="5129" width="17.7109375" style="155" customWidth="1"/>
    <col min="5130" max="5130" width="14.5703125" style="155" customWidth="1"/>
    <col min="5131" max="5376" width="9.140625" style="155"/>
    <col min="5377" max="5377" width="11.42578125" style="155" customWidth="1"/>
    <col min="5378" max="5378" width="29.140625" style="155" customWidth="1"/>
    <col min="5379" max="5379" width="14.85546875" style="155" customWidth="1"/>
    <col min="5380" max="5380" width="22.28515625" style="155" customWidth="1"/>
    <col min="5381" max="5381" width="23" style="155" customWidth="1"/>
    <col min="5382" max="5382" width="36.42578125" style="155" customWidth="1"/>
    <col min="5383" max="5383" width="16.42578125" style="155" customWidth="1"/>
    <col min="5384" max="5384" width="17.140625" style="155" customWidth="1"/>
    <col min="5385" max="5385" width="17.7109375" style="155" customWidth="1"/>
    <col min="5386" max="5386" width="14.5703125" style="155" customWidth="1"/>
    <col min="5387" max="5632" width="9.140625" style="155"/>
    <col min="5633" max="5633" width="11.42578125" style="155" customWidth="1"/>
    <col min="5634" max="5634" width="29.140625" style="155" customWidth="1"/>
    <col min="5635" max="5635" width="14.85546875" style="155" customWidth="1"/>
    <col min="5636" max="5636" width="22.28515625" style="155" customWidth="1"/>
    <col min="5637" max="5637" width="23" style="155" customWidth="1"/>
    <col min="5638" max="5638" width="36.42578125" style="155" customWidth="1"/>
    <col min="5639" max="5639" width="16.42578125" style="155" customWidth="1"/>
    <col min="5640" max="5640" width="17.140625" style="155" customWidth="1"/>
    <col min="5641" max="5641" width="17.7109375" style="155" customWidth="1"/>
    <col min="5642" max="5642" width="14.5703125" style="155" customWidth="1"/>
    <col min="5643" max="5888" width="9.140625" style="155"/>
    <col min="5889" max="5889" width="11.42578125" style="155" customWidth="1"/>
    <col min="5890" max="5890" width="29.140625" style="155" customWidth="1"/>
    <col min="5891" max="5891" width="14.85546875" style="155" customWidth="1"/>
    <col min="5892" max="5892" width="22.28515625" style="155" customWidth="1"/>
    <col min="5893" max="5893" width="23" style="155" customWidth="1"/>
    <col min="5894" max="5894" width="36.42578125" style="155" customWidth="1"/>
    <col min="5895" max="5895" width="16.42578125" style="155" customWidth="1"/>
    <col min="5896" max="5896" width="17.140625" style="155" customWidth="1"/>
    <col min="5897" max="5897" width="17.7109375" style="155" customWidth="1"/>
    <col min="5898" max="5898" width="14.5703125" style="155" customWidth="1"/>
    <col min="5899" max="6144" width="9.140625" style="155"/>
    <col min="6145" max="6145" width="11.42578125" style="155" customWidth="1"/>
    <col min="6146" max="6146" width="29.140625" style="155" customWidth="1"/>
    <col min="6147" max="6147" width="14.85546875" style="155" customWidth="1"/>
    <col min="6148" max="6148" width="22.28515625" style="155" customWidth="1"/>
    <col min="6149" max="6149" width="23" style="155" customWidth="1"/>
    <col min="6150" max="6150" width="36.42578125" style="155" customWidth="1"/>
    <col min="6151" max="6151" width="16.42578125" style="155" customWidth="1"/>
    <col min="6152" max="6152" width="17.140625" style="155" customWidth="1"/>
    <col min="6153" max="6153" width="17.7109375" style="155" customWidth="1"/>
    <col min="6154" max="6154" width="14.5703125" style="155" customWidth="1"/>
    <col min="6155" max="6400" width="9.140625" style="155"/>
    <col min="6401" max="6401" width="11.42578125" style="155" customWidth="1"/>
    <col min="6402" max="6402" width="29.140625" style="155" customWidth="1"/>
    <col min="6403" max="6403" width="14.85546875" style="155" customWidth="1"/>
    <col min="6404" max="6404" width="22.28515625" style="155" customWidth="1"/>
    <col min="6405" max="6405" width="23" style="155" customWidth="1"/>
    <col min="6406" max="6406" width="36.42578125" style="155" customWidth="1"/>
    <col min="6407" max="6407" width="16.42578125" style="155" customWidth="1"/>
    <col min="6408" max="6408" width="17.140625" style="155" customWidth="1"/>
    <col min="6409" max="6409" width="17.7109375" style="155" customWidth="1"/>
    <col min="6410" max="6410" width="14.5703125" style="155" customWidth="1"/>
    <col min="6411" max="6656" width="9.140625" style="155"/>
    <col min="6657" max="6657" width="11.42578125" style="155" customWidth="1"/>
    <col min="6658" max="6658" width="29.140625" style="155" customWidth="1"/>
    <col min="6659" max="6659" width="14.85546875" style="155" customWidth="1"/>
    <col min="6660" max="6660" width="22.28515625" style="155" customWidth="1"/>
    <col min="6661" max="6661" width="23" style="155" customWidth="1"/>
    <col min="6662" max="6662" width="36.42578125" style="155" customWidth="1"/>
    <col min="6663" max="6663" width="16.42578125" style="155" customWidth="1"/>
    <col min="6664" max="6664" width="17.140625" style="155" customWidth="1"/>
    <col min="6665" max="6665" width="17.7109375" style="155" customWidth="1"/>
    <col min="6666" max="6666" width="14.5703125" style="155" customWidth="1"/>
    <col min="6667" max="6912" width="9.140625" style="155"/>
    <col min="6913" max="6913" width="11.42578125" style="155" customWidth="1"/>
    <col min="6914" max="6914" width="29.140625" style="155" customWidth="1"/>
    <col min="6915" max="6915" width="14.85546875" style="155" customWidth="1"/>
    <col min="6916" max="6916" width="22.28515625" style="155" customWidth="1"/>
    <col min="6917" max="6917" width="23" style="155" customWidth="1"/>
    <col min="6918" max="6918" width="36.42578125" style="155" customWidth="1"/>
    <col min="6919" max="6919" width="16.42578125" style="155" customWidth="1"/>
    <col min="6920" max="6920" width="17.140625" style="155" customWidth="1"/>
    <col min="6921" max="6921" width="17.7109375" style="155" customWidth="1"/>
    <col min="6922" max="6922" width="14.5703125" style="155" customWidth="1"/>
    <col min="6923" max="7168" width="9.140625" style="155"/>
    <col min="7169" max="7169" width="11.42578125" style="155" customWidth="1"/>
    <col min="7170" max="7170" width="29.140625" style="155" customWidth="1"/>
    <col min="7171" max="7171" width="14.85546875" style="155" customWidth="1"/>
    <col min="7172" max="7172" width="22.28515625" style="155" customWidth="1"/>
    <col min="7173" max="7173" width="23" style="155" customWidth="1"/>
    <col min="7174" max="7174" width="36.42578125" style="155" customWidth="1"/>
    <col min="7175" max="7175" width="16.42578125" style="155" customWidth="1"/>
    <col min="7176" max="7176" width="17.140625" style="155" customWidth="1"/>
    <col min="7177" max="7177" width="17.7109375" style="155" customWidth="1"/>
    <col min="7178" max="7178" width="14.5703125" style="155" customWidth="1"/>
    <col min="7179" max="7424" width="9.140625" style="155"/>
    <col min="7425" max="7425" width="11.42578125" style="155" customWidth="1"/>
    <col min="7426" max="7426" width="29.140625" style="155" customWidth="1"/>
    <col min="7427" max="7427" width="14.85546875" style="155" customWidth="1"/>
    <col min="7428" max="7428" width="22.28515625" style="155" customWidth="1"/>
    <col min="7429" max="7429" width="23" style="155" customWidth="1"/>
    <col min="7430" max="7430" width="36.42578125" style="155" customWidth="1"/>
    <col min="7431" max="7431" width="16.42578125" style="155" customWidth="1"/>
    <col min="7432" max="7432" width="17.140625" style="155" customWidth="1"/>
    <col min="7433" max="7433" width="17.7109375" style="155" customWidth="1"/>
    <col min="7434" max="7434" width="14.5703125" style="155" customWidth="1"/>
    <col min="7435" max="7680" width="9.140625" style="155"/>
    <col min="7681" max="7681" width="11.42578125" style="155" customWidth="1"/>
    <col min="7682" max="7682" width="29.140625" style="155" customWidth="1"/>
    <col min="7683" max="7683" width="14.85546875" style="155" customWidth="1"/>
    <col min="7684" max="7684" width="22.28515625" style="155" customWidth="1"/>
    <col min="7685" max="7685" width="23" style="155" customWidth="1"/>
    <col min="7686" max="7686" width="36.42578125" style="155" customWidth="1"/>
    <col min="7687" max="7687" width="16.42578125" style="155" customWidth="1"/>
    <col min="7688" max="7688" width="17.140625" style="155" customWidth="1"/>
    <col min="7689" max="7689" width="17.7109375" style="155" customWidth="1"/>
    <col min="7690" max="7690" width="14.5703125" style="155" customWidth="1"/>
    <col min="7691" max="7936" width="9.140625" style="155"/>
    <col min="7937" max="7937" width="11.42578125" style="155" customWidth="1"/>
    <col min="7938" max="7938" width="29.140625" style="155" customWidth="1"/>
    <col min="7939" max="7939" width="14.85546875" style="155" customWidth="1"/>
    <col min="7940" max="7940" width="22.28515625" style="155" customWidth="1"/>
    <col min="7941" max="7941" width="23" style="155" customWidth="1"/>
    <col min="7942" max="7942" width="36.42578125" style="155" customWidth="1"/>
    <col min="7943" max="7943" width="16.42578125" style="155" customWidth="1"/>
    <col min="7944" max="7944" width="17.140625" style="155" customWidth="1"/>
    <col min="7945" max="7945" width="17.7109375" style="155" customWidth="1"/>
    <col min="7946" max="7946" width="14.5703125" style="155" customWidth="1"/>
    <col min="7947" max="8192" width="9.140625" style="155"/>
    <col min="8193" max="8193" width="11.42578125" style="155" customWidth="1"/>
    <col min="8194" max="8194" width="29.140625" style="155" customWidth="1"/>
    <col min="8195" max="8195" width="14.85546875" style="155" customWidth="1"/>
    <col min="8196" max="8196" width="22.28515625" style="155" customWidth="1"/>
    <col min="8197" max="8197" width="23" style="155" customWidth="1"/>
    <col min="8198" max="8198" width="36.42578125" style="155" customWidth="1"/>
    <col min="8199" max="8199" width="16.42578125" style="155" customWidth="1"/>
    <col min="8200" max="8200" width="17.140625" style="155" customWidth="1"/>
    <col min="8201" max="8201" width="17.7109375" style="155" customWidth="1"/>
    <col min="8202" max="8202" width="14.5703125" style="155" customWidth="1"/>
    <col min="8203" max="8448" width="9.140625" style="155"/>
    <col min="8449" max="8449" width="11.42578125" style="155" customWidth="1"/>
    <col min="8450" max="8450" width="29.140625" style="155" customWidth="1"/>
    <col min="8451" max="8451" width="14.85546875" style="155" customWidth="1"/>
    <col min="8452" max="8452" width="22.28515625" style="155" customWidth="1"/>
    <col min="8453" max="8453" width="23" style="155" customWidth="1"/>
    <col min="8454" max="8454" width="36.42578125" style="155" customWidth="1"/>
    <col min="8455" max="8455" width="16.42578125" style="155" customWidth="1"/>
    <col min="8456" max="8456" width="17.140625" style="155" customWidth="1"/>
    <col min="8457" max="8457" width="17.7109375" style="155" customWidth="1"/>
    <col min="8458" max="8458" width="14.5703125" style="155" customWidth="1"/>
    <col min="8459" max="8704" width="9.140625" style="155"/>
    <col min="8705" max="8705" width="11.42578125" style="155" customWidth="1"/>
    <col min="8706" max="8706" width="29.140625" style="155" customWidth="1"/>
    <col min="8707" max="8707" width="14.85546875" style="155" customWidth="1"/>
    <col min="8708" max="8708" width="22.28515625" style="155" customWidth="1"/>
    <col min="8709" max="8709" width="23" style="155" customWidth="1"/>
    <col min="8710" max="8710" width="36.42578125" style="155" customWidth="1"/>
    <col min="8711" max="8711" width="16.42578125" style="155" customWidth="1"/>
    <col min="8712" max="8712" width="17.140625" style="155" customWidth="1"/>
    <col min="8713" max="8713" width="17.7109375" style="155" customWidth="1"/>
    <col min="8714" max="8714" width="14.5703125" style="155" customWidth="1"/>
    <col min="8715" max="8960" width="9.140625" style="155"/>
    <col min="8961" max="8961" width="11.42578125" style="155" customWidth="1"/>
    <col min="8962" max="8962" width="29.140625" style="155" customWidth="1"/>
    <col min="8963" max="8963" width="14.85546875" style="155" customWidth="1"/>
    <col min="8964" max="8964" width="22.28515625" style="155" customWidth="1"/>
    <col min="8965" max="8965" width="23" style="155" customWidth="1"/>
    <col min="8966" max="8966" width="36.42578125" style="155" customWidth="1"/>
    <col min="8967" max="8967" width="16.42578125" style="155" customWidth="1"/>
    <col min="8968" max="8968" width="17.140625" style="155" customWidth="1"/>
    <col min="8969" max="8969" width="17.7109375" style="155" customWidth="1"/>
    <col min="8970" max="8970" width="14.5703125" style="155" customWidth="1"/>
    <col min="8971" max="9216" width="9.140625" style="155"/>
    <col min="9217" max="9217" width="11.42578125" style="155" customWidth="1"/>
    <col min="9218" max="9218" width="29.140625" style="155" customWidth="1"/>
    <col min="9219" max="9219" width="14.85546875" style="155" customWidth="1"/>
    <col min="9220" max="9220" width="22.28515625" style="155" customWidth="1"/>
    <col min="9221" max="9221" width="23" style="155" customWidth="1"/>
    <col min="9222" max="9222" width="36.42578125" style="155" customWidth="1"/>
    <col min="9223" max="9223" width="16.42578125" style="155" customWidth="1"/>
    <col min="9224" max="9224" width="17.140625" style="155" customWidth="1"/>
    <col min="9225" max="9225" width="17.7109375" style="155" customWidth="1"/>
    <col min="9226" max="9226" width="14.5703125" style="155" customWidth="1"/>
    <col min="9227" max="9472" width="9.140625" style="155"/>
    <col min="9473" max="9473" width="11.42578125" style="155" customWidth="1"/>
    <col min="9474" max="9474" width="29.140625" style="155" customWidth="1"/>
    <col min="9475" max="9475" width="14.85546875" style="155" customWidth="1"/>
    <col min="9476" max="9476" width="22.28515625" style="155" customWidth="1"/>
    <col min="9477" max="9477" width="23" style="155" customWidth="1"/>
    <col min="9478" max="9478" width="36.42578125" style="155" customWidth="1"/>
    <col min="9479" max="9479" width="16.42578125" style="155" customWidth="1"/>
    <col min="9480" max="9480" width="17.140625" style="155" customWidth="1"/>
    <col min="9481" max="9481" width="17.7109375" style="155" customWidth="1"/>
    <col min="9482" max="9482" width="14.5703125" style="155" customWidth="1"/>
    <col min="9483" max="9728" width="9.140625" style="155"/>
    <col min="9729" max="9729" width="11.42578125" style="155" customWidth="1"/>
    <col min="9730" max="9730" width="29.140625" style="155" customWidth="1"/>
    <col min="9731" max="9731" width="14.85546875" style="155" customWidth="1"/>
    <col min="9732" max="9732" width="22.28515625" style="155" customWidth="1"/>
    <col min="9733" max="9733" width="23" style="155" customWidth="1"/>
    <col min="9734" max="9734" width="36.42578125" style="155" customWidth="1"/>
    <col min="9735" max="9735" width="16.42578125" style="155" customWidth="1"/>
    <col min="9736" max="9736" width="17.140625" style="155" customWidth="1"/>
    <col min="9737" max="9737" width="17.7109375" style="155" customWidth="1"/>
    <col min="9738" max="9738" width="14.5703125" style="155" customWidth="1"/>
    <col min="9739" max="9984" width="9.140625" style="155"/>
    <col min="9985" max="9985" width="11.42578125" style="155" customWidth="1"/>
    <col min="9986" max="9986" width="29.140625" style="155" customWidth="1"/>
    <col min="9987" max="9987" width="14.85546875" style="155" customWidth="1"/>
    <col min="9988" max="9988" width="22.28515625" style="155" customWidth="1"/>
    <col min="9989" max="9989" width="23" style="155" customWidth="1"/>
    <col min="9990" max="9990" width="36.42578125" style="155" customWidth="1"/>
    <col min="9991" max="9991" width="16.42578125" style="155" customWidth="1"/>
    <col min="9992" max="9992" width="17.140625" style="155" customWidth="1"/>
    <col min="9993" max="9993" width="17.7109375" style="155" customWidth="1"/>
    <col min="9994" max="9994" width="14.5703125" style="155" customWidth="1"/>
    <col min="9995" max="10240" width="9.140625" style="155"/>
    <col min="10241" max="10241" width="11.42578125" style="155" customWidth="1"/>
    <col min="10242" max="10242" width="29.140625" style="155" customWidth="1"/>
    <col min="10243" max="10243" width="14.85546875" style="155" customWidth="1"/>
    <col min="10244" max="10244" width="22.28515625" style="155" customWidth="1"/>
    <col min="10245" max="10245" width="23" style="155" customWidth="1"/>
    <col min="10246" max="10246" width="36.42578125" style="155" customWidth="1"/>
    <col min="10247" max="10247" width="16.42578125" style="155" customWidth="1"/>
    <col min="10248" max="10248" width="17.140625" style="155" customWidth="1"/>
    <col min="10249" max="10249" width="17.7109375" style="155" customWidth="1"/>
    <col min="10250" max="10250" width="14.5703125" style="155" customWidth="1"/>
    <col min="10251" max="10496" width="9.140625" style="155"/>
    <col min="10497" max="10497" width="11.42578125" style="155" customWidth="1"/>
    <col min="10498" max="10498" width="29.140625" style="155" customWidth="1"/>
    <col min="10499" max="10499" width="14.85546875" style="155" customWidth="1"/>
    <col min="10500" max="10500" width="22.28515625" style="155" customWidth="1"/>
    <col min="10501" max="10501" width="23" style="155" customWidth="1"/>
    <col min="10502" max="10502" width="36.42578125" style="155" customWidth="1"/>
    <col min="10503" max="10503" width="16.42578125" style="155" customWidth="1"/>
    <col min="10504" max="10504" width="17.140625" style="155" customWidth="1"/>
    <col min="10505" max="10505" width="17.7109375" style="155" customWidth="1"/>
    <col min="10506" max="10506" width="14.5703125" style="155" customWidth="1"/>
    <col min="10507" max="10752" width="9.140625" style="155"/>
    <col min="10753" max="10753" width="11.42578125" style="155" customWidth="1"/>
    <col min="10754" max="10754" width="29.140625" style="155" customWidth="1"/>
    <col min="10755" max="10755" width="14.85546875" style="155" customWidth="1"/>
    <col min="10756" max="10756" width="22.28515625" style="155" customWidth="1"/>
    <col min="10757" max="10757" width="23" style="155" customWidth="1"/>
    <col min="10758" max="10758" width="36.42578125" style="155" customWidth="1"/>
    <col min="10759" max="10759" width="16.42578125" style="155" customWidth="1"/>
    <col min="10760" max="10760" width="17.140625" style="155" customWidth="1"/>
    <col min="10761" max="10761" width="17.7109375" style="155" customWidth="1"/>
    <col min="10762" max="10762" width="14.5703125" style="155" customWidth="1"/>
    <col min="10763" max="11008" width="9.140625" style="155"/>
    <col min="11009" max="11009" width="11.42578125" style="155" customWidth="1"/>
    <col min="11010" max="11010" width="29.140625" style="155" customWidth="1"/>
    <col min="11011" max="11011" width="14.85546875" style="155" customWidth="1"/>
    <col min="11012" max="11012" width="22.28515625" style="155" customWidth="1"/>
    <col min="11013" max="11013" width="23" style="155" customWidth="1"/>
    <col min="11014" max="11014" width="36.42578125" style="155" customWidth="1"/>
    <col min="11015" max="11015" width="16.42578125" style="155" customWidth="1"/>
    <col min="11016" max="11016" width="17.140625" style="155" customWidth="1"/>
    <col min="11017" max="11017" width="17.7109375" style="155" customWidth="1"/>
    <col min="11018" max="11018" width="14.5703125" style="155" customWidth="1"/>
    <col min="11019" max="11264" width="9.140625" style="155"/>
    <col min="11265" max="11265" width="11.42578125" style="155" customWidth="1"/>
    <col min="11266" max="11266" width="29.140625" style="155" customWidth="1"/>
    <col min="11267" max="11267" width="14.85546875" style="155" customWidth="1"/>
    <col min="11268" max="11268" width="22.28515625" style="155" customWidth="1"/>
    <col min="11269" max="11269" width="23" style="155" customWidth="1"/>
    <col min="11270" max="11270" width="36.42578125" style="155" customWidth="1"/>
    <col min="11271" max="11271" width="16.42578125" style="155" customWidth="1"/>
    <col min="11272" max="11272" width="17.140625" style="155" customWidth="1"/>
    <col min="11273" max="11273" width="17.7109375" style="155" customWidth="1"/>
    <col min="11274" max="11274" width="14.5703125" style="155" customWidth="1"/>
    <col min="11275" max="11520" width="9.140625" style="155"/>
    <col min="11521" max="11521" width="11.42578125" style="155" customWidth="1"/>
    <col min="11522" max="11522" width="29.140625" style="155" customWidth="1"/>
    <col min="11523" max="11523" width="14.85546875" style="155" customWidth="1"/>
    <col min="11524" max="11524" width="22.28515625" style="155" customWidth="1"/>
    <col min="11525" max="11525" width="23" style="155" customWidth="1"/>
    <col min="11526" max="11526" width="36.42578125" style="155" customWidth="1"/>
    <col min="11527" max="11527" width="16.42578125" style="155" customWidth="1"/>
    <col min="11528" max="11528" width="17.140625" style="155" customWidth="1"/>
    <col min="11529" max="11529" width="17.7109375" style="155" customWidth="1"/>
    <col min="11530" max="11530" width="14.5703125" style="155" customWidth="1"/>
    <col min="11531" max="11776" width="9.140625" style="155"/>
    <col min="11777" max="11777" width="11.42578125" style="155" customWidth="1"/>
    <col min="11778" max="11778" width="29.140625" style="155" customWidth="1"/>
    <col min="11779" max="11779" width="14.85546875" style="155" customWidth="1"/>
    <col min="11780" max="11780" width="22.28515625" style="155" customWidth="1"/>
    <col min="11781" max="11781" width="23" style="155" customWidth="1"/>
    <col min="11782" max="11782" width="36.42578125" style="155" customWidth="1"/>
    <col min="11783" max="11783" width="16.42578125" style="155" customWidth="1"/>
    <col min="11784" max="11784" width="17.140625" style="155" customWidth="1"/>
    <col min="11785" max="11785" width="17.7109375" style="155" customWidth="1"/>
    <col min="11786" max="11786" width="14.5703125" style="155" customWidth="1"/>
    <col min="11787" max="12032" width="9.140625" style="155"/>
    <col min="12033" max="12033" width="11.42578125" style="155" customWidth="1"/>
    <col min="12034" max="12034" width="29.140625" style="155" customWidth="1"/>
    <col min="12035" max="12035" width="14.85546875" style="155" customWidth="1"/>
    <col min="12036" max="12036" width="22.28515625" style="155" customWidth="1"/>
    <col min="12037" max="12037" width="23" style="155" customWidth="1"/>
    <col min="12038" max="12038" width="36.42578125" style="155" customWidth="1"/>
    <col min="12039" max="12039" width="16.42578125" style="155" customWidth="1"/>
    <col min="12040" max="12040" width="17.140625" style="155" customWidth="1"/>
    <col min="12041" max="12041" width="17.7109375" style="155" customWidth="1"/>
    <col min="12042" max="12042" width="14.5703125" style="155" customWidth="1"/>
    <col min="12043" max="12288" width="9.140625" style="155"/>
    <col min="12289" max="12289" width="11.42578125" style="155" customWidth="1"/>
    <col min="12290" max="12290" width="29.140625" style="155" customWidth="1"/>
    <col min="12291" max="12291" width="14.85546875" style="155" customWidth="1"/>
    <col min="12292" max="12292" width="22.28515625" style="155" customWidth="1"/>
    <col min="12293" max="12293" width="23" style="155" customWidth="1"/>
    <col min="12294" max="12294" width="36.42578125" style="155" customWidth="1"/>
    <col min="12295" max="12295" width="16.42578125" style="155" customWidth="1"/>
    <col min="12296" max="12296" width="17.140625" style="155" customWidth="1"/>
    <col min="12297" max="12297" width="17.7109375" style="155" customWidth="1"/>
    <col min="12298" max="12298" width="14.5703125" style="155" customWidth="1"/>
    <col min="12299" max="12544" width="9.140625" style="155"/>
    <col min="12545" max="12545" width="11.42578125" style="155" customWidth="1"/>
    <col min="12546" max="12546" width="29.140625" style="155" customWidth="1"/>
    <col min="12547" max="12547" width="14.85546875" style="155" customWidth="1"/>
    <col min="12548" max="12548" width="22.28515625" style="155" customWidth="1"/>
    <col min="12549" max="12549" width="23" style="155" customWidth="1"/>
    <col min="12550" max="12550" width="36.42578125" style="155" customWidth="1"/>
    <col min="12551" max="12551" width="16.42578125" style="155" customWidth="1"/>
    <col min="12552" max="12552" width="17.140625" style="155" customWidth="1"/>
    <col min="12553" max="12553" width="17.7109375" style="155" customWidth="1"/>
    <col min="12554" max="12554" width="14.5703125" style="155" customWidth="1"/>
    <col min="12555" max="12800" width="9.140625" style="155"/>
    <col min="12801" max="12801" width="11.42578125" style="155" customWidth="1"/>
    <col min="12802" max="12802" width="29.140625" style="155" customWidth="1"/>
    <col min="12803" max="12803" width="14.85546875" style="155" customWidth="1"/>
    <col min="12804" max="12804" width="22.28515625" style="155" customWidth="1"/>
    <col min="12805" max="12805" width="23" style="155" customWidth="1"/>
    <col min="12806" max="12806" width="36.42578125" style="155" customWidth="1"/>
    <col min="12807" max="12807" width="16.42578125" style="155" customWidth="1"/>
    <col min="12808" max="12808" width="17.140625" style="155" customWidth="1"/>
    <col min="12809" max="12809" width="17.7109375" style="155" customWidth="1"/>
    <col min="12810" max="12810" width="14.5703125" style="155" customWidth="1"/>
    <col min="12811" max="13056" width="9.140625" style="155"/>
    <col min="13057" max="13057" width="11.42578125" style="155" customWidth="1"/>
    <col min="13058" max="13058" width="29.140625" style="155" customWidth="1"/>
    <col min="13059" max="13059" width="14.85546875" style="155" customWidth="1"/>
    <col min="13060" max="13060" width="22.28515625" style="155" customWidth="1"/>
    <col min="13061" max="13061" width="23" style="155" customWidth="1"/>
    <col min="13062" max="13062" width="36.42578125" style="155" customWidth="1"/>
    <col min="13063" max="13063" width="16.42578125" style="155" customWidth="1"/>
    <col min="13064" max="13064" width="17.140625" style="155" customWidth="1"/>
    <col min="13065" max="13065" width="17.7109375" style="155" customWidth="1"/>
    <col min="13066" max="13066" width="14.5703125" style="155" customWidth="1"/>
    <col min="13067" max="13312" width="9.140625" style="155"/>
    <col min="13313" max="13313" width="11.42578125" style="155" customWidth="1"/>
    <col min="13314" max="13314" width="29.140625" style="155" customWidth="1"/>
    <col min="13315" max="13315" width="14.85546875" style="155" customWidth="1"/>
    <col min="13316" max="13316" width="22.28515625" style="155" customWidth="1"/>
    <col min="13317" max="13317" width="23" style="155" customWidth="1"/>
    <col min="13318" max="13318" width="36.42578125" style="155" customWidth="1"/>
    <col min="13319" max="13319" width="16.42578125" style="155" customWidth="1"/>
    <col min="13320" max="13320" width="17.140625" style="155" customWidth="1"/>
    <col min="13321" max="13321" width="17.7109375" style="155" customWidth="1"/>
    <col min="13322" max="13322" width="14.5703125" style="155" customWidth="1"/>
    <col min="13323" max="13568" width="9.140625" style="155"/>
    <col min="13569" max="13569" width="11.42578125" style="155" customWidth="1"/>
    <col min="13570" max="13570" width="29.140625" style="155" customWidth="1"/>
    <col min="13571" max="13571" width="14.85546875" style="155" customWidth="1"/>
    <col min="13572" max="13572" width="22.28515625" style="155" customWidth="1"/>
    <col min="13573" max="13573" width="23" style="155" customWidth="1"/>
    <col min="13574" max="13574" width="36.42578125" style="155" customWidth="1"/>
    <col min="13575" max="13575" width="16.42578125" style="155" customWidth="1"/>
    <col min="13576" max="13576" width="17.140625" style="155" customWidth="1"/>
    <col min="13577" max="13577" width="17.7109375" style="155" customWidth="1"/>
    <col min="13578" max="13578" width="14.5703125" style="155" customWidth="1"/>
    <col min="13579" max="13824" width="9.140625" style="155"/>
    <col min="13825" max="13825" width="11.42578125" style="155" customWidth="1"/>
    <col min="13826" max="13826" width="29.140625" style="155" customWidth="1"/>
    <col min="13827" max="13827" width="14.85546875" style="155" customWidth="1"/>
    <col min="13828" max="13828" width="22.28515625" style="155" customWidth="1"/>
    <col min="13829" max="13829" width="23" style="155" customWidth="1"/>
    <col min="13830" max="13830" width="36.42578125" style="155" customWidth="1"/>
    <col min="13831" max="13831" width="16.42578125" style="155" customWidth="1"/>
    <col min="13832" max="13832" width="17.140625" style="155" customWidth="1"/>
    <col min="13833" max="13833" width="17.7109375" style="155" customWidth="1"/>
    <col min="13834" max="13834" width="14.5703125" style="155" customWidth="1"/>
    <col min="13835" max="14080" width="9.140625" style="155"/>
    <col min="14081" max="14081" width="11.42578125" style="155" customWidth="1"/>
    <col min="14082" max="14082" width="29.140625" style="155" customWidth="1"/>
    <col min="14083" max="14083" width="14.85546875" style="155" customWidth="1"/>
    <col min="14084" max="14084" width="22.28515625" style="155" customWidth="1"/>
    <col min="14085" max="14085" width="23" style="155" customWidth="1"/>
    <col min="14086" max="14086" width="36.42578125" style="155" customWidth="1"/>
    <col min="14087" max="14087" width="16.42578125" style="155" customWidth="1"/>
    <col min="14088" max="14088" width="17.140625" style="155" customWidth="1"/>
    <col min="14089" max="14089" width="17.7109375" style="155" customWidth="1"/>
    <col min="14090" max="14090" width="14.5703125" style="155" customWidth="1"/>
    <col min="14091" max="14336" width="9.140625" style="155"/>
    <col min="14337" max="14337" width="11.42578125" style="155" customWidth="1"/>
    <col min="14338" max="14338" width="29.140625" style="155" customWidth="1"/>
    <col min="14339" max="14339" width="14.85546875" style="155" customWidth="1"/>
    <col min="14340" max="14340" width="22.28515625" style="155" customWidth="1"/>
    <col min="14341" max="14341" width="23" style="155" customWidth="1"/>
    <col min="14342" max="14342" width="36.42578125" style="155" customWidth="1"/>
    <col min="14343" max="14343" width="16.42578125" style="155" customWidth="1"/>
    <col min="14344" max="14344" width="17.140625" style="155" customWidth="1"/>
    <col min="14345" max="14345" width="17.7109375" style="155" customWidth="1"/>
    <col min="14346" max="14346" width="14.5703125" style="155" customWidth="1"/>
    <col min="14347" max="14592" width="9.140625" style="155"/>
    <col min="14593" max="14593" width="11.42578125" style="155" customWidth="1"/>
    <col min="14594" max="14594" width="29.140625" style="155" customWidth="1"/>
    <col min="14595" max="14595" width="14.85546875" style="155" customWidth="1"/>
    <col min="14596" max="14596" width="22.28515625" style="155" customWidth="1"/>
    <col min="14597" max="14597" width="23" style="155" customWidth="1"/>
    <col min="14598" max="14598" width="36.42578125" style="155" customWidth="1"/>
    <col min="14599" max="14599" width="16.42578125" style="155" customWidth="1"/>
    <col min="14600" max="14600" width="17.140625" style="155" customWidth="1"/>
    <col min="14601" max="14601" width="17.7109375" style="155" customWidth="1"/>
    <col min="14602" max="14602" width="14.5703125" style="155" customWidth="1"/>
    <col min="14603" max="14848" width="9.140625" style="155"/>
    <col min="14849" max="14849" width="11.42578125" style="155" customWidth="1"/>
    <col min="14850" max="14850" width="29.140625" style="155" customWidth="1"/>
    <col min="14851" max="14851" width="14.85546875" style="155" customWidth="1"/>
    <col min="14852" max="14852" width="22.28515625" style="155" customWidth="1"/>
    <col min="14853" max="14853" width="23" style="155" customWidth="1"/>
    <col min="14854" max="14854" width="36.42578125" style="155" customWidth="1"/>
    <col min="14855" max="14855" width="16.42578125" style="155" customWidth="1"/>
    <col min="14856" max="14856" width="17.140625" style="155" customWidth="1"/>
    <col min="14857" max="14857" width="17.7109375" style="155" customWidth="1"/>
    <col min="14858" max="14858" width="14.5703125" style="155" customWidth="1"/>
    <col min="14859" max="15104" width="9.140625" style="155"/>
    <col min="15105" max="15105" width="11.42578125" style="155" customWidth="1"/>
    <col min="15106" max="15106" width="29.140625" style="155" customWidth="1"/>
    <col min="15107" max="15107" width="14.85546875" style="155" customWidth="1"/>
    <col min="15108" max="15108" width="22.28515625" style="155" customWidth="1"/>
    <col min="15109" max="15109" width="23" style="155" customWidth="1"/>
    <col min="15110" max="15110" width="36.42578125" style="155" customWidth="1"/>
    <col min="15111" max="15111" width="16.42578125" style="155" customWidth="1"/>
    <col min="15112" max="15112" width="17.140625" style="155" customWidth="1"/>
    <col min="15113" max="15113" width="17.7109375" style="155" customWidth="1"/>
    <col min="15114" max="15114" width="14.5703125" style="155" customWidth="1"/>
    <col min="15115" max="15360" width="9.140625" style="155"/>
    <col min="15361" max="15361" width="11.42578125" style="155" customWidth="1"/>
    <col min="15362" max="15362" width="29.140625" style="155" customWidth="1"/>
    <col min="15363" max="15363" width="14.85546875" style="155" customWidth="1"/>
    <col min="15364" max="15364" width="22.28515625" style="155" customWidth="1"/>
    <col min="15365" max="15365" width="23" style="155" customWidth="1"/>
    <col min="15366" max="15366" width="36.42578125" style="155" customWidth="1"/>
    <col min="15367" max="15367" width="16.42578125" style="155" customWidth="1"/>
    <col min="15368" max="15368" width="17.140625" style="155" customWidth="1"/>
    <col min="15369" max="15369" width="17.7109375" style="155" customWidth="1"/>
    <col min="15370" max="15370" width="14.5703125" style="155" customWidth="1"/>
    <col min="15371" max="15616" width="9.140625" style="155"/>
    <col min="15617" max="15617" width="11.42578125" style="155" customWidth="1"/>
    <col min="15618" max="15618" width="29.140625" style="155" customWidth="1"/>
    <col min="15619" max="15619" width="14.85546875" style="155" customWidth="1"/>
    <col min="15620" max="15620" width="22.28515625" style="155" customWidth="1"/>
    <col min="15621" max="15621" width="23" style="155" customWidth="1"/>
    <col min="15622" max="15622" width="36.42578125" style="155" customWidth="1"/>
    <col min="15623" max="15623" width="16.42578125" style="155" customWidth="1"/>
    <col min="15624" max="15624" width="17.140625" style="155" customWidth="1"/>
    <col min="15625" max="15625" width="17.7109375" style="155" customWidth="1"/>
    <col min="15626" max="15626" width="14.5703125" style="155" customWidth="1"/>
    <col min="15627" max="15872" width="9.140625" style="155"/>
    <col min="15873" max="15873" width="11.42578125" style="155" customWidth="1"/>
    <col min="15874" max="15874" width="29.140625" style="155" customWidth="1"/>
    <col min="15875" max="15875" width="14.85546875" style="155" customWidth="1"/>
    <col min="15876" max="15876" width="22.28515625" style="155" customWidth="1"/>
    <col min="15877" max="15877" width="23" style="155" customWidth="1"/>
    <col min="15878" max="15878" width="36.42578125" style="155" customWidth="1"/>
    <col min="15879" max="15879" width="16.42578125" style="155" customWidth="1"/>
    <col min="15880" max="15880" width="17.140625" style="155" customWidth="1"/>
    <col min="15881" max="15881" width="17.7109375" style="155" customWidth="1"/>
    <col min="15882" max="15882" width="14.5703125" style="155" customWidth="1"/>
    <col min="15883" max="16128" width="9.140625" style="155"/>
    <col min="16129" max="16129" width="11.42578125" style="155" customWidth="1"/>
    <col min="16130" max="16130" width="29.140625" style="155" customWidth="1"/>
    <col min="16131" max="16131" width="14.85546875" style="155" customWidth="1"/>
    <col min="16132" max="16132" width="22.28515625" style="155" customWidth="1"/>
    <col min="16133" max="16133" width="23" style="155" customWidth="1"/>
    <col min="16134" max="16134" width="36.42578125" style="155" customWidth="1"/>
    <col min="16135" max="16135" width="16.42578125" style="155" customWidth="1"/>
    <col min="16136" max="16136" width="17.140625" style="155" customWidth="1"/>
    <col min="16137" max="16137" width="17.7109375" style="155" customWidth="1"/>
    <col min="16138" max="16138" width="14.5703125" style="155" customWidth="1"/>
    <col min="16139" max="16384" width="9.140625" style="155"/>
  </cols>
  <sheetData>
    <row r="1" spans="1:16" s="155" customFormat="1" ht="26.25" x14ac:dyDescent="0.25">
      <c r="A1" s="141" t="s">
        <v>140</v>
      </c>
      <c r="B1" s="141"/>
      <c r="C1" s="141"/>
      <c r="D1" s="141"/>
      <c r="E1" s="141"/>
      <c r="F1" s="141"/>
      <c r="G1" s="192"/>
      <c r="H1" s="192"/>
      <c r="I1" s="192"/>
      <c r="J1" s="192"/>
    </row>
    <row r="2" spans="1:16" s="155" customFormat="1" ht="20.25" x14ac:dyDescent="0.25">
      <c r="A2" s="228" t="s">
        <v>309</v>
      </c>
      <c r="B2" s="228"/>
      <c r="C2" s="228"/>
      <c r="D2" s="228"/>
      <c r="E2" s="228"/>
      <c r="F2" s="228"/>
      <c r="G2" s="192"/>
      <c r="H2" s="192"/>
      <c r="I2" s="192"/>
      <c r="J2" s="192"/>
    </row>
    <row r="3" spans="1:16" s="155" customFormat="1" x14ac:dyDescent="0.25">
      <c r="A3" s="192"/>
      <c r="B3" s="192"/>
      <c r="C3" s="192"/>
      <c r="D3" s="192"/>
      <c r="E3" s="192"/>
      <c r="F3" s="192"/>
      <c r="G3" s="192"/>
      <c r="H3" s="192"/>
      <c r="I3" s="192"/>
      <c r="J3" s="192"/>
    </row>
    <row r="4" spans="1:16" s="155" customFormat="1" x14ac:dyDescent="0.25">
      <c r="A4" s="156" t="s">
        <v>236</v>
      </c>
      <c r="B4" s="156"/>
      <c r="C4" s="156"/>
      <c r="D4" s="156"/>
      <c r="E4" s="156"/>
      <c r="F4" s="156"/>
      <c r="G4" s="156"/>
      <c r="I4" s="154"/>
      <c r="J4" s="154"/>
      <c r="K4" s="154"/>
      <c r="L4" s="154"/>
      <c r="M4" s="154"/>
      <c r="N4" s="154"/>
      <c r="O4" s="154"/>
      <c r="P4" s="154"/>
    </row>
    <row r="6" spans="1:16" s="155" customFormat="1" ht="107.25" customHeight="1" x14ac:dyDescent="0.25">
      <c r="A6" s="194" t="str">
        <f>Title!A3</f>
        <v>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v>
      </c>
      <c r="B6" s="194"/>
      <c r="C6" s="194"/>
      <c r="D6" s="194"/>
      <c r="E6" s="194"/>
      <c r="F6" s="194"/>
    </row>
    <row r="7" spans="1:16" s="155" customFormat="1" ht="20.25" x14ac:dyDescent="0.25">
      <c r="A7" s="151" t="str">
        <f>Title!A2</f>
        <v>Work Indent No.: KPTCL/2026-27/EL/WORK_INDENT3920</v>
      </c>
      <c r="B7" s="151"/>
      <c r="C7" s="151"/>
      <c r="D7" s="151"/>
      <c r="E7" s="151"/>
      <c r="F7" s="151"/>
    </row>
    <row r="8" spans="1:16" s="155" customFormat="1" x14ac:dyDescent="0.25">
      <c r="A8" s="155" t="s">
        <v>155</v>
      </c>
      <c r="E8" s="157" t="s">
        <v>247</v>
      </c>
      <c r="F8" s="157"/>
    </row>
    <row r="9" spans="1:16" s="155" customFormat="1" ht="88.5" customHeight="1" x14ac:dyDescent="0.25">
      <c r="A9" s="239"/>
      <c r="B9" s="239"/>
      <c r="C9" s="239"/>
      <c r="D9" s="153"/>
      <c r="E9" s="174" t="str">
        <f>[49]BPS!B17</f>
        <v>The Chief Engineer (Elect.),
Transmission(Operations) Zone, KPTCL,
Prasarana Bhavana, Third Floor, Santhepete, 
B.M.Road, Hassan-573201</v>
      </c>
      <c r="F9" s="174"/>
      <c r="G9" s="153"/>
      <c r="H9" s="153"/>
      <c r="I9" s="153"/>
    </row>
    <row r="10" spans="1:16" s="153" customFormat="1" x14ac:dyDescent="0.25">
      <c r="A10" s="233" t="s">
        <v>310</v>
      </c>
      <c r="B10" s="233"/>
      <c r="C10" s="233"/>
      <c r="D10" s="233"/>
      <c r="E10" s="233"/>
      <c r="F10" s="233"/>
    </row>
    <row r="11" spans="1:16" s="170" customFormat="1" x14ac:dyDescent="0.25">
      <c r="A11" s="176" t="s">
        <v>97</v>
      </c>
      <c r="B11" s="176" t="s">
        <v>306</v>
      </c>
      <c r="C11" s="176" t="s">
        <v>112</v>
      </c>
      <c r="D11" s="176" t="s">
        <v>311</v>
      </c>
      <c r="E11" s="176" t="s">
        <v>312</v>
      </c>
      <c r="F11" s="176" t="s">
        <v>313</v>
      </c>
    </row>
    <row r="12" spans="1:16" s="152" customFormat="1" x14ac:dyDescent="0.25">
      <c r="A12" s="176">
        <v>1</v>
      </c>
      <c r="B12" s="176">
        <v>2</v>
      </c>
      <c r="C12" s="176">
        <v>3</v>
      </c>
      <c r="D12" s="176">
        <v>4</v>
      </c>
      <c r="E12" s="176">
        <v>5</v>
      </c>
      <c r="F12" s="176">
        <v>6</v>
      </c>
    </row>
    <row r="13" spans="1:16" s="155" customFormat="1" x14ac:dyDescent="0.25">
      <c r="A13" s="189"/>
      <c r="B13" s="189"/>
      <c r="C13" s="189"/>
      <c r="D13" s="189"/>
      <c r="E13" s="189"/>
      <c r="F13" s="189"/>
    </row>
    <row r="14" spans="1:16" s="155" customFormat="1" x14ac:dyDescent="0.25">
      <c r="A14" s="189"/>
      <c r="B14" s="189"/>
      <c r="C14" s="189"/>
      <c r="D14" s="189"/>
      <c r="E14" s="189"/>
      <c r="F14" s="189"/>
    </row>
    <row r="15" spans="1:16" s="155" customFormat="1" x14ac:dyDescent="0.25">
      <c r="A15" s="189"/>
      <c r="B15" s="189"/>
      <c r="C15" s="189"/>
      <c r="D15" s="189"/>
      <c r="E15" s="189"/>
      <c r="F15" s="189"/>
    </row>
    <row r="16" spans="1:16" s="155" customFormat="1" x14ac:dyDescent="0.25">
      <c r="A16" s="189"/>
      <c r="B16" s="189"/>
      <c r="C16" s="189"/>
      <c r="D16" s="189"/>
      <c r="E16" s="189"/>
      <c r="F16" s="189"/>
    </row>
    <row r="17" spans="1:6" s="155" customFormat="1" x14ac:dyDescent="0.25">
      <c r="A17" s="189"/>
      <c r="B17" s="189"/>
      <c r="C17" s="189"/>
      <c r="D17" s="189"/>
      <c r="E17" s="189"/>
      <c r="F17" s="189"/>
    </row>
    <row r="18" spans="1:6" s="155" customFormat="1" x14ac:dyDescent="0.25">
      <c r="A18" s="189"/>
      <c r="B18" s="189"/>
      <c r="C18" s="189"/>
      <c r="D18" s="189"/>
      <c r="E18" s="189"/>
      <c r="F18" s="189"/>
    </row>
    <row r="19" spans="1:6" s="155" customFormat="1" x14ac:dyDescent="0.25">
      <c r="A19" s="189"/>
      <c r="B19" s="189"/>
      <c r="C19" s="189"/>
      <c r="D19" s="189"/>
      <c r="E19" s="189"/>
      <c r="F19" s="189"/>
    </row>
    <row r="20" spans="1:6" s="155" customFormat="1" x14ac:dyDescent="0.25">
      <c r="A20" s="189"/>
      <c r="B20" s="189"/>
      <c r="C20" s="189"/>
      <c r="D20" s="189"/>
      <c r="E20" s="189"/>
      <c r="F20" s="189"/>
    </row>
    <row r="21" spans="1:6" s="155" customFormat="1" x14ac:dyDescent="0.25">
      <c r="A21" s="189"/>
      <c r="B21" s="189"/>
      <c r="C21" s="189"/>
      <c r="D21" s="189"/>
      <c r="E21" s="189"/>
      <c r="F21" s="189"/>
    </row>
    <row r="22" spans="1:6" s="155" customFormat="1" x14ac:dyDescent="0.25">
      <c r="A22" s="189"/>
      <c r="B22" s="189"/>
      <c r="C22" s="189"/>
      <c r="D22" s="189"/>
      <c r="E22" s="189"/>
      <c r="F22" s="189"/>
    </row>
    <row r="23" spans="1:6" s="155" customFormat="1" x14ac:dyDescent="0.25">
      <c r="A23" s="189"/>
      <c r="B23" s="189"/>
      <c r="C23" s="189"/>
      <c r="D23" s="189"/>
      <c r="E23" s="189"/>
      <c r="F23" s="189"/>
    </row>
    <row r="24" spans="1:6" s="155" customFormat="1" x14ac:dyDescent="0.25">
      <c r="A24" s="189"/>
      <c r="B24" s="189"/>
      <c r="C24" s="189"/>
      <c r="D24" s="189"/>
      <c r="E24" s="189"/>
      <c r="F24" s="189"/>
    </row>
    <row r="25" spans="1:6" s="155" customFormat="1" x14ac:dyDescent="0.25">
      <c r="A25" s="189"/>
      <c r="B25" s="189"/>
      <c r="C25" s="189"/>
      <c r="D25" s="189"/>
      <c r="E25" s="189"/>
      <c r="F25" s="189"/>
    </row>
    <row r="26" spans="1:6" s="155" customFormat="1" x14ac:dyDescent="0.25">
      <c r="A26" s="189"/>
      <c r="B26" s="189"/>
      <c r="C26" s="189"/>
      <c r="D26" s="189"/>
      <c r="E26" s="189"/>
      <c r="F26" s="189"/>
    </row>
    <row r="27" spans="1:6" s="155" customFormat="1" x14ac:dyDescent="0.25">
      <c r="A27" s="189"/>
      <c r="B27" s="189"/>
      <c r="C27" s="189"/>
      <c r="D27" s="189"/>
      <c r="E27" s="189"/>
      <c r="F27" s="189"/>
    </row>
    <row r="28" spans="1:6" s="155" customFormat="1" x14ac:dyDescent="0.25">
      <c r="A28" s="189"/>
      <c r="B28" s="189"/>
      <c r="C28" s="189"/>
      <c r="D28" s="189"/>
      <c r="E28" s="189"/>
      <c r="F28" s="189"/>
    </row>
    <row r="29" spans="1:6" s="155" customFormat="1" x14ac:dyDescent="0.25">
      <c r="A29" s="189"/>
      <c r="B29" s="189"/>
      <c r="C29" s="189"/>
      <c r="D29" s="189"/>
      <c r="E29" s="189"/>
      <c r="F29" s="189"/>
    </row>
    <row r="30" spans="1:6" s="155" customFormat="1" x14ac:dyDescent="0.25">
      <c r="A30" s="189"/>
      <c r="B30" s="189"/>
      <c r="C30" s="189"/>
      <c r="D30" s="189"/>
      <c r="E30" s="189"/>
      <c r="F30" s="189"/>
    </row>
    <row r="31" spans="1:6" s="155" customFormat="1" x14ac:dyDescent="0.25">
      <c r="A31" s="189"/>
      <c r="B31" s="189"/>
      <c r="C31" s="189"/>
      <c r="D31" s="189"/>
      <c r="E31" s="189"/>
      <c r="F31" s="189"/>
    </row>
    <row r="32" spans="1:6" s="155" customFormat="1" x14ac:dyDescent="0.25">
      <c r="A32" s="189"/>
      <c r="B32" s="189"/>
      <c r="C32" s="189"/>
      <c r="D32" s="189"/>
      <c r="E32" s="189"/>
      <c r="F32" s="189"/>
    </row>
    <row r="34" spans="1:6" s="155" customFormat="1" ht="27" customHeight="1" x14ac:dyDescent="0.25">
      <c r="A34" s="208" t="s">
        <v>74</v>
      </c>
      <c r="B34" s="189"/>
      <c r="D34" s="208" t="s">
        <v>87</v>
      </c>
      <c r="E34" s="195"/>
      <c r="F34" s="195"/>
    </row>
    <row r="35" spans="1:6" s="155" customFormat="1" ht="27" customHeight="1" x14ac:dyDescent="0.25">
      <c r="A35" s="208" t="s">
        <v>76</v>
      </c>
      <c r="B35" s="189"/>
      <c r="D35" s="208" t="s">
        <v>88</v>
      </c>
      <c r="E35" s="195"/>
      <c r="F35" s="195"/>
    </row>
    <row r="36" spans="1:6" s="155" customFormat="1" ht="44.25" customHeight="1" x14ac:dyDescent="0.25">
      <c r="D36" s="208" t="s">
        <v>145</v>
      </c>
      <c r="E36" s="195"/>
      <c r="F36" s="195"/>
    </row>
  </sheetData>
  <mergeCells count="12">
    <mergeCell ref="E36:F36"/>
    <mergeCell ref="A1:F1"/>
    <mergeCell ref="A2:F2"/>
    <mergeCell ref="A4:G4"/>
    <mergeCell ref="A6:F6"/>
    <mergeCell ref="A7:F7"/>
    <mergeCell ref="E8:F8"/>
    <mergeCell ref="A9:C9"/>
    <mergeCell ref="E9:F9"/>
    <mergeCell ref="A10:F10"/>
    <mergeCell ref="E34:F34"/>
    <mergeCell ref="E35:F35"/>
  </mergeCells>
  <pageMargins left="0.15748031496062992" right="0.15748031496062992" top="0.15748031496062992" bottom="0.15748031496062992" header="0.15748031496062992" footer="0.15748031496062992"/>
  <pageSetup paperSize="9" scale="65"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32"/>
  <sheetViews>
    <sheetView topLeftCell="A9" workbookViewId="0">
      <selection activeCell="E8" sqref="E8:F8"/>
    </sheetView>
  </sheetViews>
  <sheetFormatPr defaultRowHeight="18" x14ac:dyDescent="0.25"/>
  <cols>
    <col min="1" max="1" width="10.42578125" style="155" customWidth="1"/>
    <col min="2" max="2" width="64.42578125" style="155" customWidth="1"/>
    <col min="3" max="3" width="32" style="155" customWidth="1"/>
    <col min="4" max="4" width="21" style="155" customWidth="1"/>
    <col min="5" max="5" width="18.7109375" style="155" customWidth="1"/>
    <col min="6" max="6" width="40.140625" style="155" customWidth="1"/>
    <col min="7" max="7" width="34.140625" style="155" customWidth="1"/>
    <col min="8" max="8" width="17.140625" style="155" customWidth="1"/>
    <col min="9" max="9" width="17.7109375" style="155" customWidth="1"/>
    <col min="10" max="10" width="14.5703125" style="155" customWidth="1"/>
    <col min="11" max="256" width="9.140625" style="155"/>
    <col min="257" max="257" width="10.42578125" style="155" customWidth="1"/>
    <col min="258" max="258" width="28.85546875" style="155" customWidth="1"/>
    <col min="259" max="259" width="26.28515625" style="155" customWidth="1"/>
    <col min="260" max="260" width="21" style="155" customWidth="1"/>
    <col min="261" max="261" width="18.7109375" style="155" customWidth="1"/>
    <col min="262" max="262" width="36.85546875" style="155" customWidth="1"/>
    <col min="263" max="263" width="21.42578125" style="155" customWidth="1"/>
    <col min="264" max="264" width="17.140625" style="155" customWidth="1"/>
    <col min="265" max="265" width="17.7109375" style="155" customWidth="1"/>
    <col min="266" max="266" width="14.5703125" style="155" customWidth="1"/>
    <col min="267" max="512" width="9.140625" style="155"/>
    <col min="513" max="513" width="10.42578125" style="155" customWidth="1"/>
    <col min="514" max="514" width="28.85546875" style="155" customWidth="1"/>
    <col min="515" max="515" width="26.28515625" style="155" customWidth="1"/>
    <col min="516" max="516" width="21" style="155" customWidth="1"/>
    <col min="517" max="517" width="18.7109375" style="155" customWidth="1"/>
    <col min="518" max="518" width="36.85546875" style="155" customWidth="1"/>
    <col min="519" max="519" width="21.42578125" style="155" customWidth="1"/>
    <col min="520" max="520" width="17.140625" style="155" customWidth="1"/>
    <col min="521" max="521" width="17.7109375" style="155" customWidth="1"/>
    <col min="522" max="522" width="14.5703125" style="155" customWidth="1"/>
    <col min="523" max="768" width="9.140625" style="155"/>
    <col min="769" max="769" width="10.42578125" style="155" customWidth="1"/>
    <col min="770" max="770" width="28.85546875" style="155" customWidth="1"/>
    <col min="771" max="771" width="26.28515625" style="155" customWidth="1"/>
    <col min="772" max="772" width="21" style="155" customWidth="1"/>
    <col min="773" max="773" width="18.7109375" style="155" customWidth="1"/>
    <col min="774" max="774" width="36.85546875" style="155" customWidth="1"/>
    <col min="775" max="775" width="21.42578125" style="155" customWidth="1"/>
    <col min="776" max="776" width="17.140625" style="155" customWidth="1"/>
    <col min="777" max="777" width="17.7109375" style="155" customWidth="1"/>
    <col min="778" max="778" width="14.5703125" style="155" customWidth="1"/>
    <col min="779" max="1024" width="9.140625" style="155"/>
    <col min="1025" max="1025" width="10.42578125" style="155" customWidth="1"/>
    <col min="1026" max="1026" width="28.85546875" style="155" customWidth="1"/>
    <col min="1027" max="1027" width="26.28515625" style="155" customWidth="1"/>
    <col min="1028" max="1028" width="21" style="155" customWidth="1"/>
    <col min="1029" max="1029" width="18.7109375" style="155" customWidth="1"/>
    <col min="1030" max="1030" width="36.85546875" style="155" customWidth="1"/>
    <col min="1031" max="1031" width="21.42578125" style="155" customWidth="1"/>
    <col min="1032" max="1032" width="17.140625" style="155" customWidth="1"/>
    <col min="1033" max="1033" width="17.7109375" style="155" customWidth="1"/>
    <col min="1034" max="1034" width="14.5703125" style="155" customWidth="1"/>
    <col min="1035" max="1280" width="9.140625" style="155"/>
    <col min="1281" max="1281" width="10.42578125" style="155" customWidth="1"/>
    <col min="1282" max="1282" width="28.85546875" style="155" customWidth="1"/>
    <col min="1283" max="1283" width="26.28515625" style="155" customWidth="1"/>
    <col min="1284" max="1284" width="21" style="155" customWidth="1"/>
    <col min="1285" max="1285" width="18.7109375" style="155" customWidth="1"/>
    <col min="1286" max="1286" width="36.85546875" style="155" customWidth="1"/>
    <col min="1287" max="1287" width="21.42578125" style="155" customWidth="1"/>
    <col min="1288" max="1288" width="17.140625" style="155" customWidth="1"/>
    <col min="1289" max="1289" width="17.7109375" style="155" customWidth="1"/>
    <col min="1290" max="1290" width="14.5703125" style="155" customWidth="1"/>
    <col min="1291" max="1536" width="9.140625" style="155"/>
    <col min="1537" max="1537" width="10.42578125" style="155" customWidth="1"/>
    <col min="1538" max="1538" width="28.85546875" style="155" customWidth="1"/>
    <col min="1539" max="1539" width="26.28515625" style="155" customWidth="1"/>
    <col min="1540" max="1540" width="21" style="155" customWidth="1"/>
    <col min="1541" max="1541" width="18.7109375" style="155" customWidth="1"/>
    <col min="1542" max="1542" width="36.85546875" style="155" customWidth="1"/>
    <col min="1543" max="1543" width="21.42578125" style="155" customWidth="1"/>
    <col min="1544" max="1544" width="17.140625" style="155" customWidth="1"/>
    <col min="1545" max="1545" width="17.7109375" style="155" customWidth="1"/>
    <col min="1546" max="1546" width="14.5703125" style="155" customWidth="1"/>
    <col min="1547" max="1792" width="9.140625" style="155"/>
    <col min="1793" max="1793" width="10.42578125" style="155" customWidth="1"/>
    <col min="1794" max="1794" width="28.85546875" style="155" customWidth="1"/>
    <col min="1795" max="1795" width="26.28515625" style="155" customWidth="1"/>
    <col min="1796" max="1796" width="21" style="155" customWidth="1"/>
    <col min="1797" max="1797" width="18.7109375" style="155" customWidth="1"/>
    <col min="1798" max="1798" width="36.85546875" style="155" customWidth="1"/>
    <col min="1799" max="1799" width="21.42578125" style="155" customWidth="1"/>
    <col min="1800" max="1800" width="17.140625" style="155" customWidth="1"/>
    <col min="1801" max="1801" width="17.7109375" style="155" customWidth="1"/>
    <col min="1802" max="1802" width="14.5703125" style="155" customWidth="1"/>
    <col min="1803" max="2048" width="9.140625" style="155"/>
    <col min="2049" max="2049" width="10.42578125" style="155" customWidth="1"/>
    <col min="2050" max="2050" width="28.85546875" style="155" customWidth="1"/>
    <col min="2051" max="2051" width="26.28515625" style="155" customWidth="1"/>
    <col min="2052" max="2052" width="21" style="155" customWidth="1"/>
    <col min="2053" max="2053" width="18.7109375" style="155" customWidth="1"/>
    <col min="2054" max="2054" width="36.85546875" style="155" customWidth="1"/>
    <col min="2055" max="2055" width="21.42578125" style="155" customWidth="1"/>
    <col min="2056" max="2056" width="17.140625" style="155" customWidth="1"/>
    <col min="2057" max="2057" width="17.7109375" style="155" customWidth="1"/>
    <col min="2058" max="2058" width="14.5703125" style="155" customWidth="1"/>
    <col min="2059" max="2304" width="9.140625" style="155"/>
    <col min="2305" max="2305" width="10.42578125" style="155" customWidth="1"/>
    <col min="2306" max="2306" width="28.85546875" style="155" customWidth="1"/>
    <col min="2307" max="2307" width="26.28515625" style="155" customWidth="1"/>
    <col min="2308" max="2308" width="21" style="155" customWidth="1"/>
    <col min="2309" max="2309" width="18.7109375" style="155" customWidth="1"/>
    <col min="2310" max="2310" width="36.85546875" style="155" customWidth="1"/>
    <col min="2311" max="2311" width="21.42578125" style="155" customWidth="1"/>
    <col min="2312" max="2312" width="17.140625" style="155" customWidth="1"/>
    <col min="2313" max="2313" width="17.7109375" style="155" customWidth="1"/>
    <col min="2314" max="2314" width="14.5703125" style="155" customWidth="1"/>
    <col min="2315" max="2560" width="9.140625" style="155"/>
    <col min="2561" max="2561" width="10.42578125" style="155" customWidth="1"/>
    <col min="2562" max="2562" width="28.85546875" style="155" customWidth="1"/>
    <col min="2563" max="2563" width="26.28515625" style="155" customWidth="1"/>
    <col min="2564" max="2564" width="21" style="155" customWidth="1"/>
    <col min="2565" max="2565" width="18.7109375" style="155" customWidth="1"/>
    <col min="2566" max="2566" width="36.85546875" style="155" customWidth="1"/>
    <col min="2567" max="2567" width="21.42578125" style="155" customWidth="1"/>
    <col min="2568" max="2568" width="17.140625" style="155" customWidth="1"/>
    <col min="2569" max="2569" width="17.7109375" style="155" customWidth="1"/>
    <col min="2570" max="2570" width="14.5703125" style="155" customWidth="1"/>
    <col min="2571" max="2816" width="9.140625" style="155"/>
    <col min="2817" max="2817" width="10.42578125" style="155" customWidth="1"/>
    <col min="2818" max="2818" width="28.85546875" style="155" customWidth="1"/>
    <col min="2819" max="2819" width="26.28515625" style="155" customWidth="1"/>
    <col min="2820" max="2820" width="21" style="155" customWidth="1"/>
    <col min="2821" max="2821" width="18.7109375" style="155" customWidth="1"/>
    <col min="2822" max="2822" width="36.85546875" style="155" customWidth="1"/>
    <col min="2823" max="2823" width="21.42578125" style="155" customWidth="1"/>
    <col min="2824" max="2824" width="17.140625" style="155" customWidth="1"/>
    <col min="2825" max="2825" width="17.7109375" style="155" customWidth="1"/>
    <col min="2826" max="2826" width="14.5703125" style="155" customWidth="1"/>
    <col min="2827" max="3072" width="9.140625" style="155"/>
    <col min="3073" max="3073" width="10.42578125" style="155" customWidth="1"/>
    <col min="3074" max="3074" width="28.85546875" style="155" customWidth="1"/>
    <col min="3075" max="3075" width="26.28515625" style="155" customWidth="1"/>
    <col min="3076" max="3076" width="21" style="155" customWidth="1"/>
    <col min="3077" max="3077" width="18.7109375" style="155" customWidth="1"/>
    <col min="3078" max="3078" width="36.85546875" style="155" customWidth="1"/>
    <col min="3079" max="3079" width="21.42578125" style="155" customWidth="1"/>
    <col min="3080" max="3080" width="17.140625" style="155" customWidth="1"/>
    <col min="3081" max="3081" width="17.7109375" style="155" customWidth="1"/>
    <col min="3082" max="3082" width="14.5703125" style="155" customWidth="1"/>
    <col min="3083" max="3328" width="9.140625" style="155"/>
    <col min="3329" max="3329" width="10.42578125" style="155" customWidth="1"/>
    <col min="3330" max="3330" width="28.85546875" style="155" customWidth="1"/>
    <col min="3331" max="3331" width="26.28515625" style="155" customWidth="1"/>
    <col min="3332" max="3332" width="21" style="155" customWidth="1"/>
    <col min="3333" max="3333" width="18.7109375" style="155" customWidth="1"/>
    <col min="3334" max="3334" width="36.85546875" style="155" customWidth="1"/>
    <col min="3335" max="3335" width="21.42578125" style="155" customWidth="1"/>
    <col min="3336" max="3336" width="17.140625" style="155" customWidth="1"/>
    <col min="3337" max="3337" width="17.7109375" style="155" customWidth="1"/>
    <col min="3338" max="3338" width="14.5703125" style="155" customWidth="1"/>
    <col min="3339" max="3584" width="9.140625" style="155"/>
    <col min="3585" max="3585" width="10.42578125" style="155" customWidth="1"/>
    <col min="3586" max="3586" width="28.85546875" style="155" customWidth="1"/>
    <col min="3587" max="3587" width="26.28515625" style="155" customWidth="1"/>
    <col min="3588" max="3588" width="21" style="155" customWidth="1"/>
    <col min="3589" max="3589" width="18.7109375" style="155" customWidth="1"/>
    <col min="3590" max="3590" width="36.85546875" style="155" customWidth="1"/>
    <col min="3591" max="3591" width="21.42578125" style="155" customWidth="1"/>
    <col min="3592" max="3592" width="17.140625" style="155" customWidth="1"/>
    <col min="3593" max="3593" width="17.7109375" style="155" customWidth="1"/>
    <col min="3594" max="3594" width="14.5703125" style="155" customWidth="1"/>
    <col min="3595" max="3840" width="9.140625" style="155"/>
    <col min="3841" max="3841" width="10.42578125" style="155" customWidth="1"/>
    <col min="3842" max="3842" width="28.85546875" style="155" customWidth="1"/>
    <col min="3843" max="3843" width="26.28515625" style="155" customWidth="1"/>
    <col min="3844" max="3844" width="21" style="155" customWidth="1"/>
    <col min="3845" max="3845" width="18.7109375" style="155" customWidth="1"/>
    <col min="3846" max="3846" width="36.85546875" style="155" customWidth="1"/>
    <col min="3847" max="3847" width="21.42578125" style="155" customWidth="1"/>
    <col min="3848" max="3848" width="17.140625" style="155" customWidth="1"/>
    <col min="3849" max="3849" width="17.7109375" style="155" customWidth="1"/>
    <col min="3850" max="3850" width="14.5703125" style="155" customWidth="1"/>
    <col min="3851" max="4096" width="9.140625" style="155"/>
    <col min="4097" max="4097" width="10.42578125" style="155" customWidth="1"/>
    <col min="4098" max="4098" width="28.85546875" style="155" customWidth="1"/>
    <col min="4099" max="4099" width="26.28515625" style="155" customWidth="1"/>
    <col min="4100" max="4100" width="21" style="155" customWidth="1"/>
    <col min="4101" max="4101" width="18.7109375" style="155" customWidth="1"/>
    <col min="4102" max="4102" width="36.85546875" style="155" customWidth="1"/>
    <col min="4103" max="4103" width="21.42578125" style="155" customWidth="1"/>
    <col min="4104" max="4104" width="17.140625" style="155" customWidth="1"/>
    <col min="4105" max="4105" width="17.7109375" style="155" customWidth="1"/>
    <col min="4106" max="4106" width="14.5703125" style="155" customWidth="1"/>
    <col min="4107" max="4352" width="9.140625" style="155"/>
    <col min="4353" max="4353" width="10.42578125" style="155" customWidth="1"/>
    <col min="4354" max="4354" width="28.85546875" style="155" customWidth="1"/>
    <col min="4355" max="4355" width="26.28515625" style="155" customWidth="1"/>
    <col min="4356" max="4356" width="21" style="155" customWidth="1"/>
    <col min="4357" max="4357" width="18.7109375" style="155" customWidth="1"/>
    <col min="4358" max="4358" width="36.85546875" style="155" customWidth="1"/>
    <col min="4359" max="4359" width="21.42578125" style="155" customWidth="1"/>
    <col min="4360" max="4360" width="17.140625" style="155" customWidth="1"/>
    <col min="4361" max="4361" width="17.7109375" style="155" customWidth="1"/>
    <col min="4362" max="4362" width="14.5703125" style="155" customWidth="1"/>
    <col min="4363" max="4608" width="9.140625" style="155"/>
    <col min="4609" max="4609" width="10.42578125" style="155" customWidth="1"/>
    <col min="4610" max="4610" width="28.85546875" style="155" customWidth="1"/>
    <col min="4611" max="4611" width="26.28515625" style="155" customWidth="1"/>
    <col min="4612" max="4612" width="21" style="155" customWidth="1"/>
    <col min="4613" max="4613" width="18.7109375" style="155" customWidth="1"/>
    <col min="4614" max="4614" width="36.85546875" style="155" customWidth="1"/>
    <col min="4615" max="4615" width="21.42578125" style="155" customWidth="1"/>
    <col min="4616" max="4616" width="17.140625" style="155" customWidth="1"/>
    <col min="4617" max="4617" width="17.7109375" style="155" customWidth="1"/>
    <col min="4618" max="4618" width="14.5703125" style="155" customWidth="1"/>
    <col min="4619" max="4864" width="9.140625" style="155"/>
    <col min="4865" max="4865" width="10.42578125" style="155" customWidth="1"/>
    <col min="4866" max="4866" width="28.85546875" style="155" customWidth="1"/>
    <col min="4867" max="4867" width="26.28515625" style="155" customWidth="1"/>
    <col min="4868" max="4868" width="21" style="155" customWidth="1"/>
    <col min="4869" max="4869" width="18.7109375" style="155" customWidth="1"/>
    <col min="4870" max="4870" width="36.85546875" style="155" customWidth="1"/>
    <col min="4871" max="4871" width="21.42578125" style="155" customWidth="1"/>
    <col min="4872" max="4872" width="17.140625" style="155" customWidth="1"/>
    <col min="4873" max="4873" width="17.7109375" style="155" customWidth="1"/>
    <col min="4874" max="4874" width="14.5703125" style="155" customWidth="1"/>
    <col min="4875" max="5120" width="9.140625" style="155"/>
    <col min="5121" max="5121" width="10.42578125" style="155" customWidth="1"/>
    <col min="5122" max="5122" width="28.85546875" style="155" customWidth="1"/>
    <col min="5123" max="5123" width="26.28515625" style="155" customWidth="1"/>
    <col min="5124" max="5124" width="21" style="155" customWidth="1"/>
    <col min="5125" max="5125" width="18.7109375" style="155" customWidth="1"/>
    <col min="5126" max="5126" width="36.85546875" style="155" customWidth="1"/>
    <col min="5127" max="5127" width="21.42578125" style="155" customWidth="1"/>
    <col min="5128" max="5128" width="17.140625" style="155" customWidth="1"/>
    <col min="5129" max="5129" width="17.7109375" style="155" customWidth="1"/>
    <col min="5130" max="5130" width="14.5703125" style="155" customWidth="1"/>
    <col min="5131" max="5376" width="9.140625" style="155"/>
    <col min="5377" max="5377" width="10.42578125" style="155" customWidth="1"/>
    <col min="5378" max="5378" width="28.85546875" style="155" customWidth="1"/>
    <col min="5379" max="5379" width="26.28515625" style="155" customWidth="1"/>
    <col min="5380" max="5380" width="21" style="155" customWidth="1"/>
    <col min="5381" max="5381" width="18.7109375" style="155" customWidth="1"/>
    <col min="5382" max="5382" width="36.85546875" style="155" customWidth="1"/>
    <col min="5383" max="5383" width="21.42578125" style="155" customWidth="1"/>
    <col min="5384" max="5384" width="17.140625" style="155" customWidth="1"/>
    <col min="5385" max="5385" width="17.7109375" style="155" customWidth="1"/>
    <col min="5386" max="5386" width="14.5703125" style="155" customWidth="1"/>
    <col min="5387" max="5632" width="9.140625" style="155"/>
    <col min="5633" max="5633" width="10.42578125" style="155" customWidth="1"/>
    <col min="5634" max="5634" width="28.85546875" style="155" customWidth="1"/>
    <col min="5635" max="5635" width="26.28515625" style="155" customWidth="1"/>
    <col min="5636" max="5636" width="21" style="155" customWidth="1"/>
    <col min="5637" max="5637" width="18.7109375" style="155" customWidth="1"/>
    <col min="5638" max="5638" width="36.85546875" style="155" customWidth="1"/>
    <col min="5639" max="5639" width="21.42578125" style="155" customWidth="1"/>
    <col min="5640" max="5640" width="17.140625" style="155" customWidth="1"/>
    <col min="5641" max="5641" width="17.7109375" style="155" customWidth="1"/>
    <col min="5642" max="5642" width="14.5703125" style="155" customWidth="1"/>
    <col min="5643" max="5888" width="9.140625" style="155"/>
    <col min="5889" max="5889" width="10.42578125" style="155" customWidth="1"/>
    <col min="5890" max="5890" width="28.85546875" style="155" customWidth="1"/>
    <col min="5891" max="5891" width="26.28515625" style="155" customWidth="1"/>
    <col min="5892" max="5892" width="21" style="155" customWidth="1"/>
    <col min="5893" max="5893" width="18.7109375" style="155" customWidth="1"/>
    <col min="5894" max="5894" width="36.85546875" style="155" customWidth="1"/>
    <col min="5895" max="5895" width="21.42578125" style="155" customWidth="1"/>
    <col min="5896" max="5896" width="17.140625" style="155" customWidth="1"/>
    <col min="5897" max="5897" width="17.7109375" style="155" customWidth="1"/>
    <col min="5898" max="5898" width="14.5703125" style="155" customWidth="1"/>
    <col min="5899" max="6144" width="9.140625" style="155"/>
    <col min="6145" max="6145" width="10.42578125" style="155" customWidth="1"/>
    <col min="6146" max="6146" width="28.85546875" style="155" customWidth="1"/>
    <col min="6147" max="6147" width="26.28515625" style="155" customWidth="1"/>
    <col min="6148" max="6148" width="21" style="155" customWidth="1"/>
    <col min="6149" max="6149" width="18.7109375" style="155" customWidth="1"/>
    <col min="6150" max="6150" width="36.85546875" style="155" customWidth="1"/>
    <col min="6151" max="6151" width="21.42578125" style="155" customWidth="1"/>
    <col min="6152" max="6152" width="17.140625" style="155" customWidth="1"/>
    <col min="6153" max="6153" width="17.7109375" style="155" customWidth="1"/>
    <col min="6154" max="6154" width="14.5703125" style="155" customWidth="1"/>
    <col min="6155" max="6400" width="9.140625" style="155"/>
    <col min="6401" max="6401" width="10.42578125" style="155" customWidth="1"/>
    <col min="6402" max="6402" width="28.85546875" style="155" customWidth="1"/>
    <col min="6403" max="6403" width="26.28515625" style="155" customWidth="1"/>
    <col min="6404" max="6404" width="21" style="155" customWidth="1"/>
    <col min="6405" max="6405" width="18.7109375" style="155" customWidth="1"/>
    <col min="6406" max="6406" width="36.85546875" style="155" customWidth="1"/>
    <col min="6407" max="6407" width="21.42578125" style="155" customWidth="1"/>
    <col min="6408" max="6408" width="17.140625" style="155" customWidth="1"/>
    <col min="6409" max="6409" width="17.7109375" style="155" customWidth="1"/>
    <col min="6410" max="6410" width="14.5703125" style="155" customWidth="1"/>
    <col min="6411" max="6656" width="9.140625" style="155"/>
    <col min="6657" max="6657" width="10.42578125" style="155" customWidth="1"/>
    <col min="6658" max="6658" width="28.85546875" style="155" customWidth="1"/>
    <col min="6659" max="6659" width="26.28515625" style="155" customWidth="1"/>
    <col min="6660" max="6660" width="21" style="155" customWidth="1"/>
    <col min="6661" max="6661" width="18.7109375" style="155" customWidth="1"/>
    <col min="6662" max="6662" width="36.85546875" style="155" customWidth="1"/>
    <col min="6663" max="6663" width="21.42578125" style="155" customWidth="1"/>
    <col min="6664" max="6664" width="17.140625" style="155" customWidth="1"/>
    <col min="6665" max="6665" width="17.7109375" style="155" customWidth="1"/>
    <col min="6666" max="6666" width="14.5703125" style="155" customWidth="1"/>
    <col min="6667" max="6912" width="9.140625" style="155"/>
    <col min="6913" max="6913" width="10.42578125" style="155" customWidth="1"/>
    <col min="6914" max="6914" width="28.85546875" style="155" customWidth="1"/>
    <col min="6915" max="6915" width="26.28515625" style="155" customWidth="1"/>
    <col min="6916" max="6916" width="21" style="155" customWidth="1"/>
    <col min="6917" max="6917" width="18.7109375" style="155" customWidth="1"/>
    <col min="6918" max="6918" width="36.85546875" style="155" customWidth="1"/>
    <col min="6919" max="6919" width="21.42578125" style="155" customWidth="1"/>
    <col min="6920" max="6920" width="17.140625" style="155" customWidth="1"/>
    <col min="6921" max="6921" width="17.7109375" style="155" customWidth="1"/>
    <col min="6922" max="6922" width="14.5703125" style="155" customWidth="1"/>
    <col min="6923" max="7168" width="9.140625" style="155"/>
    <col min="7169" max="7169" width="10.42578125" style="155" customWidth="1"/>
    <col min="7170" max="7170" width="28.85546875" style="155" customWidth="1"/>
    <col min="7171" max="7171" width="26.28515625" style="155" customWidth="1"/>
    <col min="7172" max="7172" width="21" style="155" customWidth="1"/>
    <col min="7173" max="7173" width="18.7109375" style="155" customWidth="1"/>
    <col min="7174" max="7174" width="36.85546875" style="155" customWidth="1"/>
    <col min="7175" max="7175" width="21.42578125" style="155" customWidth="1"/>
    <col min="7176" max="7176" width="17.140625" style="155" customWidth="1"/>
    <col min="7177" max="7177" width="17.7109375" style="155" customWidth="1"/>
    <col min="7178" max="7178" width="14.5703125" style="155" customWidth="1"/>
    <col min="7179" max="7424" width="9.140625" style="155"/>
    <col min="7425" max="7425" width="10.42578125" style="155" customWidth="1"/>
    <col min="7426" max="7426" width="28.85546875" style="155" customWidth="1"/>
    <col min="7427" max="7427" width="26.28515625" style="155" customWidth="1"/>
    <col min="7428" max="7428" width="21" style="155" customWidth="1"/>
    <col min="7429" max="7429" width="18.7109375" style="155" customWidth="1"/>
    <col min="7430" max="7430" width="36.85546875" style="155" customWidth="1"/>
    <col min="7431" max="7431" width="21.42578125" style="155" customWidth="1"/>
    <col min="7432" max="7432" width="17.140625" style="155" customWidth="1"/>
    <col min="7433" max="7433" width="17.7109375" style="155" customWidth="1"/>
    <col min="7434" max="7434" width="14.5703125" style="155" customWidth="1"/>
    <col min="7435" max="7680" width="9.140625" style="155"/>
    <col min="7681" max="7681" width="10.42578125" style="155" customWidth="1"/>
    <col min="7682" max="7682" width="28.85546875" style="155" customWidth="1"/>
    <col min="7683" max="7683" width="26.28515625" style="155" customWidth="1"/>
    <col min="7684" max="7684" width="21" style="155" customWidth="1"/>
    <col min="7685" max="7685" width="18.7109375" style="155" customWidth="1"/>
    <col min="7686" max="7686" width="36.85546875" style="155" customWidth="1"/>
    <col min="7687" max="7687" width="21.42578125" style="155" customWidth="1"/>
    <col min="7688" max="7688" width="17.140625" style="155" customWidth="1"/>
    <col min="7689" max="7689" width="17.7109375" style="155" customWidth="1"/>
    <col min="7690" max="7690" width="14.5703125" style="155" customWidth="1"/>
    <col min="7691" max="7936" width="9.140625" style="155"/>
    <col min="7937" max="7937" width="10.42578125" style="155" customWidth="1"/>
    <col min="7938" max="7938" width="28.85546875" style="155" customWidth="1"/>
    <col min="7939" max="7939" width="26.28515625" style="155" customWidth="1"/>
    <col min="7940" max="7940" width="21" style="155" customWidth="1"/>
    <col min="7941" max="7941" width="18.7109375" style="155" customWidth="1"/>
    <col min="7942" max="7942" width="36.85546875" style="155" customWidth="1"/>
    <col min="7943" max="7943" width="21.42578125" style="155" customWidth="1"/>
    <col min="7944" max="7944" width="17.140625" style="155" customWidth="1"/>
    <col min="7945" max="7945" width="17.7109375" style="155" customWidth="1"/>
    <col min="7946" max="7946" width="14.5703125" style="155" customWidth="1"/>
    <col min="7947" max="8192" width="9.140625" style="155"/>
    <col min="8193" max="8193" width="10.42578125" style="155" customWidth="1"/>
    <col min="8194" max="8194" width="28.85546875" style="155" customWidth="1"/>
    <col min="8195" max="8195" width="26.28515625" style="155" customWidth="1"/>
    <col min="8196" max="8196" width="21" style="155" customWidth="1"/>
    <col min="8197" max="8197" width="18.7109375" style="155" customWidth="1"/>
    <col min="8198" max="8198" width="36.85546875" style="155" customWidth="1"/>
    <col min="8199" max="8199" width="21.42578125" style="155" customWidth="1"/>
    <col min="8200" max="8200" width="17.140625" style="155" customWidth="1"/>
    <col min="8201" max="8201" width="17.7109375" style="155" customWidth="1"/>
    <col min="8202" max="8202" width="14.5703125" style="155" customWidth="1"/>
    <col min="8203" max="8448" width="9.140625" style="155"/>
    <col min="8449" max="8449" width="10.42578125" style="155" customWidth="1"/>
    <col min="8450" max="8450" width="28.85546875" style="155" customWidth="1"/>
    <col min="8451" max="8451" width="26.28515625" style="155" customWidth="1"/>
    <col min="8452" max="8452" width="21" style="155" customWidth="1"/>
    <col min="8453" max="8453" width="18.7109375" style="155" customWidth="1"/>
    <col min="8454" max="8454" width="36.85546875" style="155" customWidth="1"/>
    <col min="8455" max="8455" width="21.42578125" style="155" customWidth="1"/>
    <col min="8456" max="8456" width="17.140625" style="155" customWidth="1"/>
    <col min="8457" max="8457" width="17.7109375" style="155" customWidth="1"/>
    <col min="8458" max="8458" width="14.5703125" style="155" customWidth="1"/>
    <col min="8459" max="8704" width="9.140625" style="155"/>
    <col min="8705" max="8705" width="10.42578125" style="155" customWidth="1"/>
    <col min="8706" max="8706" width="28.85546875" style="155" customWidth="1"/>
    <col min="8707" max="8707" width="26.28515625" style="155" customWidth="1"/>
    <col min="8708" max="8708" width="21" style="155" customWidth="1"/>
    <col min="8709" max="8709" width="18.7109375" style="155" customWidth="1"/>
    <col min="8710" max="8710" width="36.85546875" style="155" customWidth="1"/>
    <col min="8711" max="8711" width="21.42578125" style="155" customWidth="1"/>
    <col min="8712" max="8712" width="17.140625" style="155" customWidth="1"/>
    <col min="8713" max="8713" width="17.7109375" style="155" customWidth="1"/>
    <col min="8714" max="8714" width="14.5703125" style="155" customWidth="1"/>
    <col min="8715" max="8960" width="9.140625" style="155"/>
    <col min="8961" max="8961" width="10.42578125" style="155" customWidth="1"/>
    <col min="8962" max="8962" width="28.85546875" style="155" customWidth="1"/>
    <col min="8963" max="8963" width="26.28515625" style="155" customWidth="1"/>
    <col min="8964" max="8964" width="21" style="155" customWidth="1"/>
    <col min="8965" max="8965" width="18.7109375" style="155" customWidth="1"/>
    <col min="8966" max="8966" width="36.85546875" style="155" customWidth="1"/>
    <col min="8967" max="8967" width="21.42578125" style="155" customWidth="1"/>
    <col min="8968" max="8968" width="17.140625" style="155" customWidth="1"/>
    <col min="8969" max="8969" width="17.7109375" style="155" customWidth="1"/>
    <col min="8970" max="8970" width="14.5703125" style="155" customWidth="1"/>
    <col min="8971" max="9216" width="9.140625" style="155"/>
    <col min="9217" max="9217" width="10.42578125" style="155" customWidth="1"/>
    <col min="9218" max="9218" width="28.85546875" style="155" customWidth="1"/>
    <col min="9219" max="9219" width="26.28515625" style="155" customWidth="1"/>
    <col min="9220" max="9220" width="21" style="155" customWidth="1"/>
    <col min="9221" max="9221" width="18.7109375" style="155" customWidth="1"/>
    <col min="9222" max="9222" width="36.85546875" style="155" customWidth="1"/>
    <col min="9223" max="9223" width="21.42578125" style="155" customWidth="1"/>
    <col min="9224" max="9224" width="17.140625" style="155" customWidth="1"/>
    <col min="9225" max="9225" width="17.7109375" style="155" customWidth="1"/>
    <col min="9226" max="9226" width="14.5703125" style="155" customWidth="1"/>
    <col min="9227" max="9472" width="9.140625" style="155"/>
    <col min="9473" max="9473" width="10.42578125" style="155" customWidth="1"/>
    <col min="9474" max="9474" width="28.85546875" style="155" customWidth="1"/>
    <col min="9475" max="9475" width="26.28515625" style="155" customWidth="1"/>
    <col min="9476" max="9476" width="21" style="155" customWidth="1"/>
    <col min="9477" max="9477" width="18.7109375" style="155" customWidth="1"/>
    <col min="9478" max="9478" width="36.85546875" style="155" customWidth="1"/>
    <col min="9479" max="9479" width="21.42578125" style="155" customWidth="1"/>
    <col min="9480" max="9480" width="17.140625" style="155" customWidth="1"/>
    <col min="9481" max="9481" width="17.7109375" style="155" customWidth="1"/>
    <col min="9482" max="9482" width="14.5703125" style="155" customWidth="1"/>
    <col min="9483" max="9728" width="9.140625" style="155"/>
    <col min="9729" max="9729" width="10.42578125" style="155" customWidth="1"/>
    <col min="9730" max="9730" width="28.85546875" style="155" customWidth="1"/>
    <col min="9731" max="9731" width="26.28515625" style="155" customWidth="1"/>
    <col min="9732" max="9732" width="21" style="155" customWidth="1"/>
    <col min="9733" max="9733" width="18.7109375" style="155" customWidth="1"/>
    <col min="9734" max="9734" width="36.85546875" style="155" customWidth="1"/>
    <col min="9735" max="9735" width="21.42578125" style="155" customWidth="1"/>
    <col min="9736" max="9736" width="17.140625" style="155" customWidth="1"/>
    <col min="9737" max="9737" width="17.7109375" style="155" customWidth="1"/>
    <col min="9738" max="9738" width="14.5703125" style="155" customWidth="1"/>
    <col min="9739" max="9984" width="9.140625" style="155"/>
    <col min="9985" max="9985" width="10.42578125" style="155" customWidth="1"/>
    <col min="9986" max="9986" width="28.85546875" style="155" customWidth="1"/>
    <col min="9987" max="9987" width="26.28515625" style="155" customWidth="1"/>
    <col min="9988" max="9988" width="21" style="155" customWidth="1"/>
    <col min="9989" max="9989" width="18.7109375" style="155" customWidth="1"/>
    <col min="9990" max="9990" width="36.85546875" style="155" customWidth="1"/>
    <col min="9991" max="9991" width="21.42578125" style="155" customWidth="1"/>
    <col min="9992" max="9992" width="17.140625" style="155" customWidth="1"/>
    <col min="9993" max="9993" width="17.7109375" style="155" customWidth="1"/>
    <col min="9994" max="9994" width="14.5703125" style="155" customWidth="1"/>
    <col min="9995" max="10240" width="9.140625" style="155"/>
    <col min="10241" max="10241" width="10.42578125" style="155" customWidth="1"/>
    <col min="10242" max="10242" width="28.85546875" style="155" customWidth="1"/>
    <col min="10243" max="10243" width="26.28515625" style="155" customWidth="1"/>
    <col min="10244" max="10244" width="21" style="155" customWidth="1"/>
    <col min="10245" max="10245" width="18.7109375" style="155" customWidth="1"/>
    <col min="10246" max="10246" width="36.85546875" style="155" customWidth="1"/>
    <col min="10247" max="10247" width="21.42578125" style="155" customWidth="1"/>
    <col min="10248" max="10248" width="17.140625" style="155" customWidth="1"/>
    <col min="10249" max="10249" width="17.7109375" style="155" customWidth="1"/>
    <col min="10250" max="10250" width="14.5703125" style="155" customWidth="1"/>
    <col min="10251" max="10496" width="9.140625" style="155"/>
    <col min="10497" max="10497" width="10.42578125" style="155" customWidth="1"/>
    <col min="10498" max="10498" width="28.85546875" style="155" customWidth="1"/>
    <col min="10499" max="10499" width="26.28515625" style="155" customWidth="1"/>
    <col min="10500" max="10500" width="21" style="155" customWidth="1"/>
    <col min="10501" max="10501" width="18.7109375" style="155" customWidth="1"/>
    <col min="10502" max="10502" width="36.85546875" style="155" customWidth="1"/>
    <col min="10503" max="10503" width="21.42578125" style="155" customWidth="1"/>
    <col min="10504" max="10504" width="17.140625" style="155" customWidth="1"/>
    <col min="10505" max="10505" width="17.7109375" style="155" customWidth="1"/>
    <col min="10506" max="10506" width="14.5703125" style="155" customWidth="1"/>
    <col min="10507" max="10752" width="9.140625" style="155"/>
    <col min="10753" max="10753" width="10.42578125" style="155" customWidth="1"/>
    <col min="10754" max="10754" width="28.85546875" style="155" customWidth="1"/>
    <col min="10755" max="10755" width="26.28515625" style="155" customWidth="1"/>
    <col min="10756" max="10756" width="21" style="155" customWidth="1"/>
    <col min="10757" max="10757" width="18.7109375" style="155" customWidth="1"/>
    <col min="10758" max="10758" width="36.85546875" style="155" customWidth="1"/>
    <col min="10759" max="10759" width="21.42578125" style="155" customWidth="1"/>
    <col min="10760" max="10760" width="17.140625" style="155" customWidth="1"/>
    <col min="10761" max="10761" width="17.7109375" style="155" customWidth="1"/>
    <col min="10762" max="10762" width="14.5703125" style="155" customWidth="1"/>
    <col min="10763" max="11008" width="9.140625" style="155"/>
    <col min="11009" max="11009" width="10.42578125" style="155" customWidth="1"/>
    <col min="11010" max="11010" width="28.85546875" style="155" customWidth="1"/>
    <col min="11011" max="11011" width="26.28515625" style="155" customWidth="1"/>
    <col min="11012" max="11012" width="21" style="155" customWidth="1"/>
    <col min="11013" max="11013" width="18.7109375" style="155" customWidth="1"/>
    <col min="11014" max="11014" width="36.85546875" style="155" customWidth="1"/>
    <col min="11015" max="11015" width="21.42578125" style="155" customWidth="1"/>
    <col min="11016" max="11016" width="17.140625" style="155" customWidth="1"/>
    <col min="11017" max="11017" width="17.7109375" style="155" customWidth="1"/>
    <col min="11018" max="11018" width="14.5703125" style="155" customWidth="1"/>
    <col min="11019" max="11264" width="9.140625" style="155"/>
    <col min="11265" max="11265" width="10.42578125" style="155" customWidth="1"/>
    <col min="11266" max="11266" width="28.85546875" style="155" customWidth="1"/>
    <col min="11267" max="11267" width="26.28515625" style="155" customWidth="1"/>
    <col min="11268" max="11268" width="21" style="155" customWidth="1"/>
    <col min="11269" max="11269" width="18.7109375" style="155" customWidth="1"/>
    <col min="11270" max="11270" width="36.85546875" style="155" customWidth="1"/>
    <col min="11271" max="11271" width="21.42578125" style="155" customWidth="1"/>
    <col min="11272" max="11272" width="17.140625" style="155" customWidth="1"/>
    <col min="11273" max="11273" width="17.7109375" style="155" customWidth="1"/>
    <col min="11274" max="11274" width="14.5703125" style="155" customWidth="1"/>
    <col min="11275" max="11520" width="9.140625" style="155"/>
    <col min="11521" max="11521" width="10.42578125" style="155" customWidth="1"/>
    <col min="11522" max="11522" width="28.85546875" style="155" customWidth="1"/>
    <col min="11523" max="11523" width="26.28515625" style="155" customWidth="1"/>
    <col min="11524" max="11524" width="21" style="155" customWidth="1"/>
    <col min="11525" max="11525" width="18.7109375" style="155" customWidth="1"/>
    <col min="11526" max="11526" width="36.85546875" style="155" customWidth="1"/>
    <col min="11527" max="11527" width="21.42578125" style="155" customWidth="1"/>
    <col min="11528" max="11528" width="17.140625" style="155" customWidth="1"/>
    <col min="11529" max="11529" width="17.7109375" style="155" customWidth="1"/>
    <col min="11530" max="11530" width="14.5703125" style="155" customWidth="1"/>
    <col min="11531" max="11776" width="9.140625" style="155"/>
    <col min="11777" max="11777" width="10.42578125" style="155" customWidth="1"/>
    <col min="11778" max="11778" width="28.85546875" style="155" customWidth="1"/>
    <col min="11779" max="11779" width="26.28515625" style="155" customWidth="1"/>
    <col min="11780" max="11780" width="21" style="155" customWidth="1"/>
    <col min="11781" max="11781" width="18.7109375" style="155" customWidth="1"/>
    <col min="11782" max="11782" width="36.85546875" style="155" customWidth="1"/>
    <col min="11783" max="11783" width="21.42578125" style="155" customWidth="1"/>
    <col min="11784" max="11784" width="17.140625" style="155" customWidth="1"/>
    <col min="11785" max="11785" width="17.7109375" style="155" customWidth="1"/>
    <col min="11786" max="11786" width="14.5703125" style="155" customWidth="1"/>
    <col min="11787" max="12032" width="9.140625" style="155"/>
    <col min="12033" max="12033" width="10.42578125" style="155" customWidth="1"/>
    <col min="12034" max="12034" width="28.85546875" style="155" customWidth="1"/>
    <col min="12035" max="12035" width="26.28515625" style="155" customWidth="1"/>
    <col min="12036" max="12036" width="21" style="155" customWidth="1"/>
    <col min="12037" max="12037" width="18.7109375" style="155" customWidth="1"/>
    <col min="12038" max="12038" width="36.85546875" style="155" customWidth="1"/>
    <col min="12039" max="12039" width="21.42578125" style="155" customWidth="1"/>
    <col min="12040" max="12040" width="17.140625" style="155" customWidth="1"/>
    <col min="12041" max="12041" width="17.7109375" style="155" customWidth="1"/>
    <col min="12042" max="12042" width="14.5703125" style="155" customWidth="1"/>
    <col min="12043" max="12288" width="9.140625" style="155"/>
    <col min="12289" max="12289" width="10.42578125" style="155" customWidth="1"/>
    <col min="12290" max="12290" width="28.85546875" style="155" customWidth="1"/>
    <col min="12291" max="12291" width="26.28515625" style="155" customWidth="1"/>
    <col min="12292" max="12292" width="21" style="155" customWidth="1"/>
    <col min="12293" max="12293" width="18.7109375" style="155" customWidth="1"/>
    <col min="12294" max="12294" width="36.85546875" style="155" customWidth="1"/>
    <col min="12295" max="12295" width="21.42578125" style="155" customWidth="1"/>
    <col min="12296" max="12296" width="17.140625" style="155" customWidth="1"/>
    <col min="12297" max="12297" width="17.7109375" style="155" customWidth="1"/>
    <col min="12298" max="12298" width="14.5703125" style="155" customWidth="1"/>
    <col min="12299" max="12544" width="9.140625" style="155"/>
    <col min="12545" max="12545" width="10.42578125" style="155" customWidth="1"/>
    <col min="12546" max="12546" width="28.85546875" style="155" customWidth="1"/>
    <col min="12547" max="12547" width="26.28515625" style="155" customWidth="1"/>
    <col min="12548" max="12548" width="21" style="155" customWidth="1"/>
    <col min="12549" max="12549" width="18.7109375" style="155" customWidth="1"/>
    <col min="12550" max="12550" width="36.85546875" style="155" customWidth="1"/>
    <col min="12551" max="12551" width="21.42578125" style="155" customWidth="1"/>
    <col min="12552" max="12552" width="17.140625" style="155" customWidth="1"/>
    <col min="12553" max="12553" width="17.7109375" style="155" customWidth="1"/>
    <col min="12554" max="12554" width="14.5703125" style="155" customWidth="1"/>
    <col min="12555" max="12800" width="9.140625" style="155"/>
    <col min="12801" max="12801" width="10.42578125" style="155" customWidth="1"/>
    <col min="12802" max="12802" width="28.85546875" style="155" customWidth="1"/>
    <col min="12803" max="12803" width="26.28515625" style="155" customWidth="1"/>
    <col min="12804" max="12804" width="21" style="155" customWidth="1"/>
    <col min="12805" max="12805" width="18.7109375" style="155" customWidth="1"/>
    <col min="12806" max="12806" width="36.85546875" style="155" customWidth="1"/>
    <col min="12807" max="12807" width="21.42578125" style="155" customWidth="1"/>
    <col min="12808" max="12808" width="17.140625" style="155" customWidth="1"/>
    <col min="12809" max="12809" width="17.7109375" style="155" customWidth="1"/>
    <col min="12810" max="12810" width="14.5703125" style="155" customWidth="1"/>
    <col min="12811" max="13056" width="9.140625" style="155"/>
    <col min="13057" max="13057" width="10.42578125" style="155" customWidth="1"/>
    <col min="13058" max="13058" width="28.85546875" style="155" customWidth="1"/>
    <col min="13059" max="13059" width="26.28515625" style="155" customWidth="1"/>
    <col min="13060" max="13060" width="21" style="155" customWidth="1"/>
    <col min="13061" max="13061" width="18.7109375" style="155" customWidth="1"/>
    <col min="13062" max="13062" width="36.85546875" style="155" customWidth="1"/>
    <col min="13063" max="13063" width="21.42578125" style="155" customWidth="1"/>
    <col min="13064" max="13064" width="17.140625" style="155" customWidth="1"/>
    <col min="13065" max="13065" width="17.7109375" style="155" customWidth="1"/>
    <col min="13066" max="13066" width="14.5703125" style="155" customWidth="1"/>
    <col min="13067" max="13312" width="9.140625" style="155"/>
    <col min="13313" max="13313" width="10.42578125" style="155" customWidth="1"/>
    <col min="13314" max="13314" width="28.85546875" style="155" customWidth="1"/>
    <col min="13315" max="13315" width="26.28515625" style="155" customWidth="1"/>
    <col min="13316" max="13316" width="21" style="155" customWidth="1"/>
    <col min="13317" max="13317" width="18.7109375" style="155" customWidth="1"/>
    <col min="13318" max="13318" width="36.85546875" style="155" customWidth="1"/>
    <col min="13319" max="13319" width="21.42578125" style="155" customWidth="1"/>
    <col min="13320" max="13320" width="17.140625" style="155" customWidth="1"/>
    <col min="13321" max="13321" width="17.7109375" style="155" customWidth="1"/>
    <col min="13322" max="13322" width="14.5703125" style="155" customWidth="1"/>
    <col min="13323" max="13568" width="9.140625" style="155"/>
    <col min="13569" max="13569" width="10.42578125" style="155" customWidth="1"/>
    <col min="13570" max="13570" width="28.85546875" style="155" customWidth="1"/>
    <col min="13571" max="13571" width="26.28515625" style="155" customWidth="1"/>
    <col min="13572" max="13572" width="21" style="155" customWidth="1"/>
    <col min="13573" max="13573" width="18.7109375" style="155" customWidth="1"/>
    <col min="13574" max="13574" width="36.85546875" style="155" customWidth="1"/>
    <col min="13575" max="13575" width="21.42578125" style="155" customWidth="1"/>
    <col min="13576" max="13576" width="17.140625" style="155" customWidth="1"/>
    <col min="13577" max="13577" width="17.7109375" style="155" customWidth="1"/>
    <col min="13578" max="13578" width="14.5703125" style="155" customWidth="1"/>
    <col min="13579" max="13824" width="9.140625" style="155"/>
    <col min="13825" max="13825" width="10.42578125" style="155" customWidth="1"/>
    <col min="13826" max="13826" width="28.85546875" style="155" customWidth="1"/>
    <col min="13827" max="13827" width="26.28515625" style="155" customWidth="1"/>
    <col min="13828" max="13828" width="21" style="155" customWidth="1"/>
    <col min="13829" max="13829" width="18.7109375" style="155" customWidth="1"/>
    <col min="13830" max="13830" width="36.85546875" style="155" customWidth="1"/>
    <col min="13831" max="13831" width="21.42578125" style="155" customWidth="1"/>
    <col min="13832" max="13832" width="17.140625" style="155" customWidth="1"/>
    <col min="13833" max="13833" width="17.7109375" style="155" customWidth="1"/>
    <col min="13834" max="13834" width="14.5703125" style="155" customWidth="1"/>
    <col min="13835" max="14080" width="9.140625" style="155"/>
    <col min="14081" max="14081" width="10.42578125" style="155" customWidth="1"/>
    <col min="14082" max="14082" width="28.85546875" style="155" customWidth="1"/>
    <col min="14083" max="14083" width="26.28515625" style="155" customWidth="1"/>
    <col min="14084" max="14084" width="21" style="155" customWidth="1"/>
    <col min="14085" max="14085" width="18.7109375" style="155" customWidth="1"/>
    <col min="14086" max="14086" width="36.85546875" style="155" customWidth="1"/>
    <col min="14087" max="14087" width="21.42578125" style="155" customWidth="1"/>
    <col min="14088" max="14088" width="17.140625" style="155" customWidth="1"/>
    <col min="14089" max="14089" width="17.7109375" style="155" customWidth="1"/>
    <col min="14090" max="14090" width="14.5703125" style="155" customWidth="1"/>
    <col min="14091" max="14336" width="9.140625" style="155"/>
    <col min="14337" max="14337" width="10.42578125" style="155" customWidth="1"/>
    <col min="14338" max="14338" width="28.85546875" style="155" customWidth="1"/>
    <col min="14339" max="14339" width="26.28515625" style="155" customWidth="1"/>
    <col min="14340" max="14340" width="21" style="155" customWidth="1"/>
    <col min="14341" max="14341" width="18.7109375" style="155" customWidth="1"/>
    <col min="14342" max="14342" width="36.85546875" style="155" customWidth="1"/>
    <col min="14343" max="14343" width="21.42578125" style="155" customWidth="1"/>
    <col min="14344" max="14344" width="17.140625" style="155" customWidth="1"/>
    <col min="14345" max="14345" width="17.7109375" style="155" customWidth="1"/>
    <col min="14346" max="14346" width="14.5703125" style="155" customWidth="1"/>
    <col min="14347" max="14592" width="9.140625" style="155"/>
    <col min="14593" max="14593" width="10.42578125" style="155" customWidth="1"/>
    <col min="14594" max="14594" width="28.85546875" style="155" customWidth="1"/>
    <col min="14595" max="14595" width="26.28515625" style="155" customWidth="1"/>
    <col min="14596" max="14596" width="21" style="155" customWidth="1"/>
    <col min="14597" max="14597" width="18.7109375" style="155" customWidth="1"/>
    <col min="14598" max="14598" width="36.85546875" style="155" customWidth="1"/>
    <col min="14599" max="14599" width="21.42578125" style="155" customWidth="1"/>
    <col min="14600" max="14600" width="17.140625" style="155" customWidth="1"/>
    <col min="14601" max="14601" width="17.7109375" style="155" customWidth="1"/>
    <col min="14602" max="14602" width="14.5703125" style="155" customWidth="1"/>
    <col min="14603" max="14848" width="9.140625" style="155"/>
    <col min="14849" max="14849" width="10.42578125" style="155" customWidth="1"/>
    <col min="14850" max="14850" width="28.85546875" style="155" customWidth="1"/>
    <col min="14851" max="14851" width="26.28515625" style="155" customWidth="1"/>
    <col min="14852" max="14852" width="21" style="155" customWidth="1"/>
    <col min="14853" max="14853" width="18.7109375" style="155" customWidth="1"/>
    <col min="14854" max="14854" width="36.85546875" style="155" customWidth="1"/>
    <col min="14855" max="14855" width="21.42578125" style="155" customWidth="1"/>
    <col min="14856" max="14856" width="17.140625" style="155" customWidth="1"/>
    <col min="14857" max="14857" width="17.7109375" style="155" customWidth="1"/>
    <col min="14858" max="14858" width="14.5703125" style="155" customWidth="1"/>
    <col min="14859" max="15104" width="9.140625" style="155"/>
    <col min="15105" max="15105" width="10.42578125" style="155" customWidth="1"/>
    <col min="15106" max="15106" width="28.85546875" style="155" customWidth="1"/>
    <col min="15107" max="15107" width="26.28515625" style="155" customWidth="1"/>
    <col min="15108" max="15108" width="21" style="155" customWidth="1"/>
    <col min="15109" max="15109" width="18.7109375" style="155" customWidth="1"/>
    <col min="15110" max="15110" width="36.85546875" style="155" customWidth="1"/>
    <col min="15111" max="15111" width="21.42578125" style="155" customWidth="1"/>
    <col min="15112" max="15112" width="17.140625" style="155" customWidth="1"/>
    <col min="15113" max="15113" width="17.7109375" style="155" customWidth="1"/>
    <col min="15114" max="15114" width="14.5703125" style="155" customWidth="1"/>
    <col min="15115" max="15360" width="9.140625" style="155"/>
    <col min="15361" max="15361" width="10.42578125" style="155" customWidth="1"/>
    <col min="15362" max="15362" width="28.85546875" style="155" customWidth="1"/>
    <col min="15363" max="15363" width="26.28515625" style="155" customWidth="1"/>
    <col min="15364" max="15364" width="21" style="155" customWidth="1"/>
    <col min="15365" max="15365" width="18.7109375" style="155" customWidth="1"/>
    <col min="15366" max="15366" width="36.85546875" style="155" customWidth="1"/>
    <col min="15367" max="15367" width="21.42578125" style="155" customWidth="1"/>
    <col min="15368" max="15368" width="17.140625" style="155" customWidth="1"/>
    <col min="15369" max="15369" width="17.7109375" style="155" customWidth="1"/>
    <col min="15370" max="15370" width="14.5703125" style="155" customWidth="1"/>
    <col min="15371" max="15616" width="9.140625" style="155"/>
    <col min="15617" max="15617" width="10.42578125" style="155" customWidth="1"/>
    <col min="15618" max="15618" width="28.85546875" style="155" customWidth="1"/>
    <col min="15619" max="15619" width="26.28515625" style="155" customWidth="1"/>
    <col min="15620" max="15620" width="21" style="155" customWidth="1"/>
    <col min="15621" max="15621" width="18.7109375" style="155" customWidth="1"/>
    <col min="15622" max="15622" width="36.85546875" style="155" customWidth="1"/>
    <col min="15623" max="15623" width="21.42578125" style="155" customWidth="1"/>
    <col min="15624" max="15624" width="17.140625" style="155" customWidth="1"/>
    <col min="15625" max="15625" width="17.7109375" style="155" customWidth="1"/>
    <col min="15626" max="15626" width="14.5703125" style="155" customWidth="1"/>
    <col min="15627" max="15872" width="9.140625" style="155"/>
    <col min="15873" max="15873" width="10.42578125" style="155" customWidth="1"/>
    <col min="15874" max="15874" width="28.85546875" style="155" customWidth="1"/>
    <col min="15875" max="15875" width="26.28515625" style="155" customWidth="1"/>
    <col min="15876" max="15876" width="21" style="155" customWidth="1"/>
    <col min="15877" max="15877" width="18.7109375" style="155" customWidth="1"/>
    <col min="15878" max="15878" width="36.85546875" style="155" customWidth="1"/>
    <col min="15879" max="15879" width="21.42578125" style="155" customWidth="1"/>
    <col min="15880" max="15880" width="17.140625" style="155" customWidth="1"/>
    <col min="15881" max="15881" width="17.7109375" style="155" customWidth="1"/>
    <col min="15882" max="15882" width="14.5703125" style="155" customWidth="1"/>
    <col min="15883" max="16128" width="9.140625" style="155"/>
    <col min="16129" max="16129" width="10.42578125" style="155" customWidth="1"/>
    <col min="16130" max="16130" width="28.85546875" style="155" customWidth="1"/>
    <col min="16131" max="16131" width="26.28515625" style="155" customWidth="1"/>
    <col min="16132" max="16132" width="21" style="155" customWidth="1"/>
    <col min="16133" max="16133" width="18.7109375" style="155" customWidth="1"/>
    <col min="16134" max="16134" width="36.85546875" style="155" customWidth="1"/>
    <col min="16135" max="16135" width="21.42578125" style="155" customWidth="1"/>
    <col min="16136" max="16136" width="17.140625" style="155" customWidth="1"/>
    <col min="16137" max="16137" width="17.7109375" style="155" customWidth="1"/>
    <col min="16138" max="16138" width="14.5703125" style="155" customWidth="1"/>
    <col min="16139" max="16384" width="9.140625" style="155"/>
  </cols>
  <sheetData>
    <row r="1" spans="1:16" s="155" customFormat="1" ht="26.25" x14ac:dyDescent="0.25">
      <c r="A1" s="141" t="s">
        <v>140</v>
      </c>
      <c r="B1" s="141"/>
      <c r="C1" s="141"/>
      <c r="D1" s="141"/>
      <c r="E1" s="141"/>
      <c r="F1" s="141"/>
      <c r="G1" s="141"/>
      <c r="H1" s="192"/>
      <c r="I1" s="192"/>
      <c r="J1" s="192"/>
    </row>
    <row r="2" spans="1:16" s="155" customFormat="1" ht="20.25" x14ac:dyDescent="0.25">
      <c r="A2" s="228" t="s">
        <v>314</v>
      </c>
      <c r="B2" s="228"/>
      <c r="C2" s="228"/>
      <c r="D2" s="228"/>
      <c r="E2" s="228"/>
      <c r="F2" s="228"/>
      <c r="G2" s="228"/>
      <c r="H2" s="192"/>
      <c r="I2" s="192"/>
      <c r="J2" s="192"/>
    </row>
    <row r="3" spans="1:16" s="155" customFormat="1" x14ac:dyDescent="0.25">
      <c r="A3" s="156" t="s">
        <v>315</v>
      </c>
      <c r="B3" s="156"/>
      <c r="C3" s="156"/>
      <c r="D3" s="156"/>
      <c r="E3" s="156"/>
      <c r="F3" s="156"/>
      <c r="G3" s="156"/>
      <c r="H3" s="153"/>
      <c r="I3" s="154"/>
      <c r="J3" s="154"/>
      <c r="K3" s="154"/>
      <c r="L3" s="154"/>
      <c r="M3" s="154"/>
      <c r="N3" s="154"/>
      <c r="O3" s="154"/>
      <c r="P3" s="154"/>
    </row>
    <row r="5" spans="1:16" s="155" customFormat="1" ht="101.25" customHeight="1" x14ac:dyDescent="0.25">
      <c r="A5" s="194" t="str">
        <f>Title!A3</f>
        <v>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v>
      </c>
      <c r="B5" s="194"/>
      <c r="C5" s="194"/>
      <c r="D5" s="194"/>
      <c r="E5" s="194"/>
      <c r="F5" s="194"/>
      <c r="G5" s="194"/>
    </row>
    <row r="6" spans="1:16" s="155" customFormat="1" ht="27" customHeight="1" x14ac:dyDescent="0.25">
      <c r="A6" s="151" t="str">
        <f>Title!A2</f>
        <v>Work Indent No.: KPTCL/2026-27/EL/WORK_INDENT3920</v>
      </c>
      <c r="B6" s="151"/>
      <c r="C6" s="151"/>
      <c r="D6" s="151"/>
      <c r="E6" s="151"/>
      <c r="F6" s="151"/>
      <c r="G6" s="151"/>
      <c r="H6" s="192"/>
      <c r="I6" s="192"/>
      <c r="J6" s="192"/>
    </row>
    <row r="7" spans="1:16" s="155" customFormat="1" ht="27" customHeight="1" x14ac:dyDescent="0.25">
      <c r="A7" s="156"/>
      <c r="B7" s="156"/>
      <c r="C7" s="156"/>
      <c r="D7" s="156"/>
      <c r="E7" s="156"/>
      <c r="F7" s="156"/>
      <c r="G7" s="192"/>
      <c r="H7" s="192"/>
      <c r="I7" s="192"/>
      <c r="J7" s="192"/>
    </row>
    <row r="8" spans="1:16" s="155" customFormat="1" ht="18.75" thickBot="1" x14ac:dyDescent="0.3">
      <c r="A8" s="155" t="s">
        <v>155</v>
      </c>
      <c r="F8" s="155" t="s">
        <v>247</v>
      </c>
    </row>
    <row r="9" spans="1:16" s="155" customFormat="1" ht="97.5" customHeight="1" thickBot="1" x14ac:dyDescent="0.3">
      <c r="A9" s="230"/>
      <c r="B9" s="231"/>
      <c r="C9" s="153"/>
      <c r="D9" s="153"/>
      <c r="E9" s="153"/>
      <c r="F9" s="174" t="str">
        <f>[49]BPS!B17</f>
        <v>The Chief Engineer (Elect.),
Transmission(Operations) Zone, KPTCL,
Prasarana Bhavana, Third Floor, Santhepete, 
B.M.Road, Hassan-573201</v>
      </c>
      <c r="G9" s="174"/>
    </row>
    <row r="11" spans="1:16" s="153" customFormat="1" ht="77.25" customHeight="1" x14ac:dyDescent="0.25">
      <c r="A11" s="241" t="s">
        <v>316</v>
      </c>
      <c r="B11" s="242"/>
      <c r="C11" s="242"/>
      <c r="D11" s="242"/>
      <c r="E11" s="242"/>
      <c r="F11" s="242"/>
      <c r="G11" s="243"/>
    </row>
    <row r="12" spans="1:16" s="163" customFormat="1" ht="54" x14ac:dyDescent="0.25">
      <c r="A12" s="244" t="s">
        <v>97</v>
      </c>
      <c r="B12" s="244" t="s">
        <v>317</v>
      </c>
      <c r="C12" s="244" t="s">
        <v>78</v>
      </c>
      <c r="D12" s="244" t="s">
        <v>318</v>
      </c>
      <c r="E12" s="244" t="s">
        <v>319</v>
      </c>
      <c r="F12" s="244" t="s">
        <v>320</v>
      </c>
      <c r="G12" s="244" t="s">
        <v>321</v>
      </c>
    </row>
    <row r="13" spans="1:16" s="192" customFormat="1" x14ac:dyDescent="0.25">
      <c r="A13" s="245">
        <v>1</v>
      </c>
      <c r="B13" s="245">
        <v>2</v>
      </c>
      <c r="C13" s="245">
        <v>3</v>
      </c>
      <c r="D13" s="245">
        <v>4</v>
      </c>
      <c r="E13" s="245">
        <v>5</v>
      </c>
      <c r="F13" s="245">
        <v>6</v>
      </c>
      <c r="G13" s="245">
        <v>7</v>
      </c>
    </row>
    <row r="14" spans="1:16" s="155" customFormat="1" ht="38.25" customHeight="1" x14ac:dyDescent="0.25">
      <c r="A14" s="189"/>
      <c r="B14" s="189"/>
      <c r="C14" s="189"/>
      <c r="D14" s="189"/>
      <c r="E14" s="189"/>
      <c r="F14" s="189"/>
      <c r="G14" s="189"/>
    </row>
    <row r="15" spans="1:16" s="155" customFormat="1" ht="38.25" customHeight="1" x14ac:dyDescent="0.25">
      <c r="A15" s="189"/>
      <c r="B15" s="189"/>
      <c r="C15" s="189"/>
      <c r="D15" s="189"/>
      <c r="E15" s="189"/>
      <c r="F15" s="189"/>
      <c r="G15" s="189"/>
    </row>
    <row r="16" spans="1:16" s="155" customFormat="1" ht="38.25" customHeight="1" x14ac:dyDescent="0.25">
      <c r="A16" s="189"/>
      <c r="B16" s="189"/>
      <c r="C16" s="189"/>
      <c r="D16" s="189"/>
      <c r="E16" s="189"/>
      <c r="F16" s="189"/>
      <c r="G16" s="189"/>
    </row>
    <row r="17" spans="1:7" s="155" customFormat="1" ht="38.25" customHeight="1" x14ac:dyDescent="0.25">
      <c r="A17" s="189"/>
      <c r="B17" s="189"/>
      <c r="C17" s="189"/>
      <c r="D17" s="189"/>
      <c r="E17" s="189"/>
      <c r="F17" s="189"/>
      <c r="G17" s="189"/>
    </row>
    <row r="18" spans="1:7" s="155" customFormat="1" ht="38.25" customHeight="1" x14ac:dyDescent="0.25">
      <c r="A18" s="189"/>
      <c r="B18" s="189"/>
      <c r="C18" s="189"/>
      <c r="D18" s="189"/>
      <c r="E18" s="189"/>
      <c r="F18" s="189"/>
      <c r="G18" s="189"/>
    </row>
    <row r="19" spans="1:7" s="155" customFormat="1" ht="38.25" customHeight="1" x14ac:dyDescent="0.25">
      <c r="A19" s="189"/>
      <c r="B19" s="189"/>
      <c r="C19" s="189"/>
      <c r="D19" s="189"/>
      <c r="E19" s="189"/>
      <c r="F19" s="189"/>
      <c r="G19" s="189"/>
    </row>
    <row r="20" spans="1:7" s="155" customFormat="1" ht="38.25" customHeight="1" x14ac:dyDescent="0.25">
      <c r="A20" s="189"/>
      <c r="B20" s="189"/>
      <c r="C20" s="189"/>
      <c r="D20" s="189"/>
      <c r="E20" s="189"/>
      <c r="F20" s="189"/>
      <c r="G20" s="189"/>
    </row>
    <row r="21" spans="1:7" s="155" customFormat="1" ht="38.25" customHeight="1" x14ac:dyDescent="0.25">
      <c r="A21" s="189"/>
      <c r="B21" s="189"/>
      <c r="C21" s="189"/>
      <c r="D21" s="189"/>
      <c r="E21" s="189"/>
      <c r="F21" s="189"/>
      <c r="G21" s="189"/>
    </row>
    <row r="22" spans="1:7" s="155" customFormat="1" ht="38.25" customHeight="1" x14ac:dyDescent="0.25">
      <c r="A22" s="189"/>
      <c r="B22" s="189"/>
      <c r="C22" s="189"/>
      <c r="D22" s="189"/>
      <c r="E22" s="189"/>
      <c r="F22" s="189"/>
      <c r="G22" s="189"/>
    </row>
    <row r="23" spans="1:7" s="155" customFormat="1" ht="38.25" customHeight="1" x14ac:dyDescent="0.25">
      <c r="A23" s="189"/>
      <c r="B23" s="189"/>
      <c r="C23" s="189"/>
      <c r="D23" s="189"/>
      <c r="E23" s="189"/>
      <c r="F23" s="189"/>
      <c r="G23" s="189"/>
    </row>
    <row r="24" spans="1:7" s="155" customFormat="1" ht="38.25" customHeight="1" x14ac:dyDescent="0.25">
      <c r="A24" s="189"/>
      <c r="B24" s="189"/>
      <c r="C24" s="189"/>
      <c r="D24" s="189"/>
      <c r="E24" s="189"/>
      <c r="F24" s="189"/>
      <c r="G24" s="189"/>
    </row>
    <row r="25" spans="1:7" s="155" customFormat="1" ht="38.25" customHeight="1" x14ac:dyDescent="0.25">
      <c r="A25" s="189"/>
      <c r="B25" s="189"/>
      <c r="C25" s="189"/>
      <c r="D25" s="189"/>
      <c r="E25" s="189"/>
      <c r="F25" s="189"/>
      <c r="G25" s="189"/>
    </row>
    <row r="26" spans="1:7" s="155" customFormat="1" ht="38.25" customHeight="1" x14ac:dyDescent="0.25">
      <c r="A26" s="189"/>
      <c r="B26" s="189"/>
      <c r="C26" s="189"/>
      <c r="D26" s="189"/>
      <c r="E26" s="189"/>
      <c r="F26" s="189"/>
      <c r="G26" s="189"/>
    </row>
    <row r="27" spans="1:7" s="155" customFormat="1" ht="38.25" customHeight="1" x14ac:dyDescent="0.25">
      <c r="A27" s="189"/>
      <c r="B27" s="189"/>
      <c r="C27" s="189"/>
      <c r="D27" s="189"/>
      <c r="E27" s="189"/>
      <c r="F27" s="189"/>
      <c r="G27" s="189"/>
    </row>
    <row r="28" spans="1:7" s="155" customFormat="1" ht="38.25" customHeight="1" x14ac:dyDescent="0.25">
      <c r="A28" s="189"/>
      <c r="B28" s="189"/>
      <c r="C28" s="189"/>
      <c r="D28" s="189"/>
      <c r="E28" s="189"/>
      <c r="F28" s="189"/>
      <c r="G28" s="189"/>
    </row>
    <row r="29" spans="1:7" s="155" customFormat="1" ht="18.75" thickBot="1" x14ac:dyDescent="0.3"/>
    <row r="30" spans="1:7" s="155" customFormat="1" ht="42.75" customHeight="1" thickBot="1" x14ac:dyDescent="0.3">
      <c r="A30" s="153" t="s">
        <v>74</v>
      </c>
      <c r="B30" s="209"/>
      <c r="C30" s="153"/>
      <c r="D30" s="153" t="s">
        <v>87</v>
      </c>
      <c r="E30" s="230"/>
      <c r="F30" s="231"/>
    </row>
    <row r="31" spans="1:7" s="155" customFormat="1" ht="42.75" customHeight="1" thickBot="1" x14ac:dyDescent="0.3">
      <c r="A31" s="153" t="s">
        <v>76</v>
      </c>
      <c r="B31" s="209"/>
      <c r="C31" s="153"/>
      <c r="D31" s="153" t="s">
        <v>88</v>
      </c>
      <c r="E31" s="230"/>
      <c r="F31" s="231"/>
    </row>
    <row r="32" spans="1:7" s="155" customFormat="1" ht="60" customHeight="1" thickBot="1" x14ac:dyDescent="0.3">
      <c r="A32" s="153"/>
      <c r="B32" s="153"/>
      <c r="C32" s="153"/>
      <c r="D32" s="161" t="s">
        <v>145</v>
      </c>
      <c r="E32" s="230"/>
      <c r="F32" s="231"/>
    </row>
  </sheetData>
  <mergeCells count="12">
    <mergeCell ref="E32:F32"/>
    <mergeCell ref="A1:G1"/>
    <mergeCell ref="A2:G2"/>
    <mergeCell ref="A3:G3"/>
    <mergeCell ref="A5:G5"/>
    <mergeCell ref="A6:G6"/>
    <mergeCell ref="A7:F7"/>
    <mergeCell ref="A9:B9"/>
    <mergeCell ref="F9:G9"/>
    <mergeCell ref="A11:G11"/>
    <mergeCell ref="E30:F30"/>
    <mergeCell ref="E31:F31"/>
  </mergeCells>
  <pageMargins left="0.15748031496062992" right="0.15748031496062992" top="0.15748031496062992" bottom="0.15748031496062992" header="0.15748031496062992" footer="0.15748031496062992"/>
  <pageSetup paperSize="9" scale="65"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N23"/>
  <sheetViews>
    <sheetView topLeftCell="A9" workbookViewId="0">
      <selection activeCell="E8" sqref="E8:F8"/>
    </sheetView>
  </sheetViews>
  <sheetFormatPr defaultRowHeight="18" x14ac:dyDescent="0.25"/>
  <cols>
    <col min="1" max="1" width="10.85546875" style="192" customWidth="1"/>
    <col min="2" max="2" width="46.7109375" style="155" customWidth="1"/>
    <col min="3" max="3" width="12.7109375" style="155" customWidth="1"/>
    <col min="4" max="4" width="14.28515625" style="155" customWidth="1"/>
    <col min="5" max="5" width="13.7109375" style="155" customWidth="1"/>
    <col min="6" max="6" width="15.42578125" style="155" customWidth="1"/>
    <col min="7" max="7" width="13.140625" style="155" customWidth="1"/>
    <col min="8" max="8" width="12.5703125" style="155" customWidth="1"/>
    <col min="9" max="9" width="14" style="155" customWidth="1"/>
    <col min="10" max="14" width="13.85546875" style="155" customWidth="1"/>
    <col min="15" max="233" width="9.140625" style="155"/>
    <col min="234" max="234" width="10.85546875" style="155" customWidth="1"/>
    <col min="235" max="235" width="25.7109375" style="155" customWidth="1"/>
    <col min="236" max="236" width="12.7109375" style="155" customWidth="1"/>
    <col min="237" max="237" width="14.28515625" style="155" customWidth="1"/>
    <col min="238" max="238" width="13.7109375" style="155" customWidth="1"/>
    <col min="239" max="239" width="15.42578125" style="155" customWidth="1"/>
    <col min="240" max="240" width="13.140625" style="155" customWidth="1"/>
    <col min="241" max="241" width="12.5703125" style="155" customWidth="1"/>
    <col min="242" max="242" width="14" style="155" customWidth="1"/>
    <col min="243" max="247" width="13.85546875" style="155" customWidth="1"/>
    <col min="248" max="489" width="9.140625" style="155"/>
    <col min="490" max="490" width="10.85546875" style="155" customWidth="1"/>
    <col min="491" max="491" width="25.7109375" style="155" customWidth="1"/>
    <col min="492" max="492" width="12.7109375" style="155" customWidth="1"/>
    <col min="493" max="493" width="14.28515625" style="155" customWidth="1"/>
    <col min="494" max="494" width="13.7109375" style="155" customWidth="1"/>
    <col min="495" max="495" width="15.42578125" style="155" customWidth="1"/>
    <col min="496" max="496" width="13.140625" style="155" customWidth="1"/>
    <col min="497" max="497" width="12.5703125" style="155" customWidth="1"/>
    <col min="498" max="498" width="14" style="155" customWidth="1"/>
    <col min="499" max="503" width="13.85546875" style="155" customWidth="1"/>
    <col min="504" max="745" width="9.140625" style="155"/>
    <col min="746" max="746" width="10.85546875" style="155" customWidth="1"/>
    <col min="747" max="747" width="25.7109375" style="155" customWidth="1"/>
    <col min="748" max="748" width="12.7109375" style="155" customWidth="1"/>
    <col min="749" max="749" width="14.28515625" style="155" customWidth="1"/>
    <col min="750" max="750" width="13.7109375" style="155" customWidth="1"/>
    <col min="751" max="751" width="15.42578125" style="155" customWidth="1"/>
    <col min="752" max="752" width="13.140625" style="155" customWidth="1"/>
    <col min="753" max="753" width="12.5703125" style="155" customWidth="1"/>
    <col min="754" max="754" width="14" style="155" customWidth="1"/>
    <col min="755" max="759" width="13.85546875" style="155" customWidth="1"/>
    <col min="760" max="1001" width="9.140625" style="155"/>
    <col min="1002" max="1002" width="10.85546875" style="155" customWidth="1"/>
    <col min="1003" max="1003" width="25.7109375" style="155" customWidth="1"/>
    <col min="1004" max="1004" width="12.7109375" style="155" customWidth="1"/>
    <col min="1005" max="1005" width="14.28515625" style="155" customWidth="1"/>
    <col min="1006" max="1006" width="13.7109375" style="155" customWidth="1"/>
    <col min="1007" max="1007" width="15.42578125" style="155" customWidth="1"/>
    <col min="1008" max="1008" width="13.140625" style="155" customWidth="1"/>
    <col min="1009" max="1009" width="12.5703125" style="155" customWidth="1"/>
    <col min="1010" max="1010" width="14" style="155" customWidth="1"/>
    <col min="1011" max="1015" width="13.85546875" style="155" customWidth="1"/>
    <col min="1016" max="1257" width="9.140625" style="155"/>
    <col min="1258" max="1258" width="10.85546875" style="155" customWidth="1"/>
    <col min="1259" max="1259" width="25.7109375" style="155" customWidth="1"/>
    <col min="1260" max="1260" width="12.7109375" style="155" customWidth="1"/>
    <col min="1261" max="1261" width="14.28515625" style="155" customWidth="1"/>
    <col min="1262" max="1262" width="13.7109375" style="155" customWidth="1"/>
    <col min="1263" max="1263" width="15.42578125" style="155" customWidth="1"/>
    <col min="1264" max="1264" width="13.140625" style="155" customWidth="1"/>
    <col min="1265" max="1265" width="12.5703125" style="155" customWidth="1"/>
    <col min="1266" max="1266" width="14" style="155" customWidth="1"/>
    <col min="1267" max="1271" width="13.85546875" style="155" customWidth="1"/>
    <col min="1272" max="1513" width="9.140625" style="155"/>
    <col min="1514" max="1514" width="10.85546875" style="155" customWidth="1"/>
    <col min="1515" max="1515" width="25.7109375" style="155" customWidth="1"/>
    <col min="1516" max="1516" width="12.7109375" style="155" customWidth="1"/>
    <col min="1517" max="1517" width="14.28515625" style="155" customWidth="1"/>
    <col min="1518" max="1518" width="13.7109375" style="155" customWidth="1"/>
    <col min="1519" max="1519" width="15.42578125" style="155" customWidth="1"/>
    <col min="1520" max="1520" width="13.140625" style="155" customWidth="1"/>
    <col min="1521" max="1521" width="12.5703125" style="155" customWidth="1"/>
    <col min="1522" max="1522" width="14" style="155" customWidth="1"/>
    <col min="1523" max="1527" width="13.85546875" style="155" customWidth="1"/>
    <col min="1528" max="1769" width="9.140625" style="155"/>
    <col min="1770" max="1770" width="10.85546875" style="155" customWidth="1"/>
    <col min="1771" max="1771" width="25.7109375" style="155" customWidth="1"/>
    <col min="1772" max="1772" width="12.7109375" style="155" customWidth="1"/>
    <col min="1773" max="1773" width="14.28515625" style="155" customWidth="1"/>
    <col min="1774" max="1774" width="13.7109375" style="155" customWidth="1"/>
    <col min="1775" max="1775" width="15.42578125" style="155" customWidth="1"/>
    <col min="1776" max="1776" width="13.140625" style="155" customWidth="1"/>
    <col min="1777" max="1777" width="12.5703125" style="155" customWidth="1"/>
    <col min="1778" max="1778" width="14" style="155" customWidth="1"/>
    <col min="1779" max="1783" width="13.85546875" style="155" customWidth="1"/>
    <col min="1784" max="2025" width="9.140625" style="155"/>
    <col min="2026" max="2026" width="10.85546875" style="155" customWidth="1"/>
    <col min="2027" max="2027" width="25.7109375" style="155" customWidth="1"/>
    <col min="2028" max="2028" width="12.7109375" style="155" customWidth="1"/>
    <col min="2029" max="2029" width="14.28515625" style="155" customWidth="1"/>
    <col min="2030" max="2030" width="13.7109375" style="155" customWidth="1"/>
    <col min="2031" max="2031" width="15.42578125" style="155" customWidth="1"/>
    <col min="2032" max="2032" width="13.140625" style="155" customWidth="1"/>
    <col min="2033" max="2033" width="12.5703125" style="155" customWidth="1"/>
    <col min="2034" max="2034" width="14" style="155" customWidth="1"/>
    <col min="2035" max="2039" width="13.85546875" style="155" customWidth="1"/>
    <col min="2040" max="2281" width="9.140625" style="155"/>
    <col min="2282" max="2282" width="10.85546875" style="155" customWidth="1"/>
    <col min="2283" max="2283" width="25.7109375" style="155" customWidth="1"/>
    <col min="2284" max="2284" width="12.7109375" style="155" customWidth="1"/>
    <col min="2285" max="2285" width="14.28515625" style="155" customWidth="1"/>
    <col min="2286" max="2286" width="13.7109375" style="155" customWidth="1"/>
    <col min="2287" max="2287" width="15.42578125" style="155" customWidth="1"/>
    <col min="2288" max="2288" width="13.140625" style="155" customWidth="1"/>
    <col min="2289" max="2289" width="12.5703125" style="155" customWidth="1"/>
    <col min="2290" max="2290" width="14" style="155" customWidth="1"/>
    <col min="2291" max="2295" width="13.85546875" style="155" customWidth="1"/>
    <col min="2296" max="2537" width="9.140625" style="155"/>
    <col min="2538" max="2538" width="10.85546875" style="155" customWidth="1"/>
    <col min="2539" max="2539" width="25.7109375" style="155" customWidth="1"/>
    <col min="2540" max="2540" width="12.7109375" style="155" customWidth="1"/>
    <col min="2541" max="2541" width="14.28515625" style="155" customWidth="1"/>
    <col min="2542" max="2542" width="13.7109375" style="155" customWidth="1"/>
    <col min="2543" max="2543" width="15.42578125" style="155" customWidth="1"/>
    <col min="2544" max="2544" width="13.140625" style="155" customWidth="1"/>
    <col min="2545" max="2545" width="12.5703125" style="155" customWidth="1"/>
    <col min="2546" max="2546" width="14" style="155" customWidth="1"/>
    <col min="2547" max="2551" width="13.85546875" style="155" customWidth="1"/>
    <col min="2552" max="2793" width="9.140625" style="155"/>
    <col min="2794" max="2794" width="10.85546875" style="155" customWidth="1"/>
    <col min="2795" max="2795" width="25.7109375" style="155" customWidth="1"/>
    <col min="2796" max="2796" width="12.7109375" style="155" customWidth="1"/>
    <col min="2797" max="2797" width="14.28515625" style="155" customWidth="1"/>
    <col min="2798" max="2798" width="13.7109375" style="155" customWidth="1"/>
    <col min="2799" max="2799" width="15.42578125" style="155" customWidth="1"/>
    <col min="2800" max="2800" width="13.140625" style="155" customWidth="1"/>
    <col min="2801" max="2801" width="12.5703125" style="155" customWidth="1"/>
    <col min="2802" max="2802" width="14" style="155" customWidth="1"/>
    <col min="2803" max="2807" width="13.85546875" style="155" customWidth="1"/>
    <col min="2808" max="3049" width="9.140625" style="155"/>
    <col min="3050" max="3050" width="10.85546875" style="155" customWidth="1"/>
    <col min="3051" max="3051" width="25.7109375" style="155" customWidth="1"/>
    <col min="3052" max="3052" width="12.7109375" style="155" customWidth="1"/>
    <col min="3053" max="3053" width="14.28515625" style="155" customWidth="1"/>
    <col min="3054" max="3054" width="13.7109375" style="155" customWidth="1"/>
    <col min="3055" max="3055" width="15.42578125" style="155" customWidth="1"/>
    <col min="3056" max="3056" width="13.140625" style="155" customWidth="1"/>
    <col min="3057" max="3057" width="12.5703125" style="155" customWidth="1"/>
    <col min="3058" max="3058" width="14" style="155" customWidth="1"/>
    <col min="3059" max="3063" width="13.85546875" style="155" customWidth="1"/>
    <col min="3064" max="3305" width="9.140625" style="155"/>
    <col min="3306" max="3306" width="10.85546875" style="155" customWidth="1"/>
    <col min="3307" max="3307" width="25.7109375" style="155" customWidth="1"/>
    <col min="3308" max="3308" width="12.7109375" style="155" customWidth="1"/>
    <col min="3309" max="3309" width="14.28515625" style="155" customWidth="1"/>
    <col min="3310" max="3310" width="13.7109375" style="155" customWidth="1"/>
    <col min="3311" max="3311" width="15.42578125" style="155" customWidth="1"/>
    <col min="3312" max="3312" width="13.140625" style="155" customWidth="1"/>
    <col min="3313" max="3313" width="12.5703125" style="155" customWidth="1"/>
    <col min="3314" max="3314" width="14" style="155" customWidth="1"/>
    <col min="3315" max="3319" width="13.85546875" style="155" customWidth="1"/>
    <col min="3320" max="3561" width="9.140625" style="155"/>
    <col min="3562" max="3562" width="10.85546875" style="155" customWidth="1"/>
    <col min="3563" max="3563" width="25.7109375" style="155" customWidth="1"/>
    <col min="3564" max="3564" width="12.7109375" style="155" customWidth="1"/>
    <col min="3565" max="3565" width="14.28515625" style="155" customWidth="1"/>
    <col min="3566" max="3566" width="13.7109375" style="155" customWidth="1"/>
    <col min="3567" max="3567" width="15.42578125" style="155" customWidth="1"/>
    <col min="3568" max="3568" width="13.140625" style="155" customWidth="1"/>
    <col min="3569" max="3569" width="12.5703125" style="155" customWidth="1"/>
    <col min="3570" max="3570" width="14" style="155" customWidth="1"/>
    <col min="3571" max="3575" width="13.85546875" style="155" customWidth="1"/>
    <col min="3576" max="3817" width="9.140625" style="155"/>
    <col min="3818" max="3818" width="10.85546875" style="155" customWidth="1"/>
    <col min="3819" max="3819" width="25.7109375" style="155" customWidth="1"/>
    <col min="3820" max="3820" width="12.7109375" style="155" customWidth="1"/>
    <col min="3821" max="3821" width="14.28515625" style="155" customWidth="1"/>
    <col min="3822" max="3822" width="13.7109375" style="155" customWidth="1"/>
    <col min="3823" max="3823" width="15.42578125" style="155" customWidth="1"/>
    <col min="3824" max="3824" width="13.140625" style="155" customWidth="1"/>
    <col min="3825" max="3825" width="12.5703125" style="155" customWidth="1"/>
    <col min="3826" max="3826" width="14" style="155" customWidth="1"/>
    <col min="3827" max="3831" width="13.85546875" style="155" customWidth="1"/>
    <col min="3832" max="4073" width="9.140625" style="155"/>
    <col min="4074" max="4074" width="10.85546875" style="155" customWidth="1"/>
    <col min="4075" max="4075" width="25.7109375" style="155" customWidth="1"/>
    <col min="4076" max="4076" width="12.7109375" style="155" customWidth="1"/>
    <col min="4077" max="4077" width="14.28515625" style="155" customWidth="1"/>
    <col min="4078" max="4078" width="13.7109375" style="155" customWidth="1"/>
    <col min="4079" max="4079" width="15.42578125" style="155" customWidth="1"/>
    <col min="4080" max="4080" width="13.140625" style="155" customWidth="1"/>
    <col min="4081" max="4081" width="12.5703125" style="155" customWidth="1"/>
    <col min="4082" max="4082" width="14" style="155" customWidth="1"/>
    <col min="4083" max="4087" width="13.85546875" style="155" customWidth="1"/>
    <col min="4088" max="4329" width="9.140625" style="155"/>
    <col min="4330" max="4330" width="10.85546875" style="155" customWidth="1"/>
    <col min="4331" max="4331" width="25.7109375" style="155" customWidth="1"/>
    <col min="4332" max="4332" width="12.7109375" style="155" customWidth="1"/>
    <col min="4333" max="4333" width="14.28515625" style="155" customWidth="1"/>
    <col min="4334" max="4334" width="13.7109375" style="155" customWidth="1"/>
    <col min="4335" max="4335" width="15.42578125" style="155" customWidth="1"/>
    <col min="4336" max="4336" width="13.140625" style="155" customWidth="1"/>
    <col min="4337" max="4337" width="12.5703125" style="155" customWidth="1"/>
    <col min="4338" max="4338" width="14" style="155" customWidth="1"/>
    <col min="4339" max="4343" width="13.85546875" style="155" customWidth="1"/>
    <col min="4344" max="4585" width="9.140625" style="155"/>
    <col min="4586" max="4586" width="10.85546875" style="155" customWidth="1"/>
    <col min="4587" max="4587" width="25.7109375" style="155" customWidth="1"/>
    <col min="4588" max="4588" width="12.7109375" style="155" customWidth="1"/>
    <col min="4589" max="4589" width="14.28515625" style="155" customWidth="1"/>
    <col min="4590" max="4590" width="13.7109375" style="155" customWidth="1"/>
    <col min="4591" max="4591" width="15.42578125" style="155" customWidth="1"/>
    <col min="4592" max="4592" width="13.140625" style="155" customWidth="1"/>
    <col min="4593" max="4593" width="12.5703125" style="155" customWidth="1"/>
    <col min="4594" max="4594" width="14" style="155" customWidth="1"/>
    <col min="4595" max="4599" width="13.85546875" style="155" customWidth="1"/>
    <col min="4600" max="4841" width="9.140625" style="155"/>
    <col min="4842" max="4842" width="10.85546875" style="155" customWidth="1"/>
    <col min="4843" max="4843" width="25.7109375" style="155" customWidth="1"/>
    <col min="4844" max="4844" width="12.7109375" style="155" customWidth="1"/>
    <col min="4845" max="4845" width="14.28515625" style="155" customWidth="1"/>
    <col min="4846" max="4846" width="13.7109375" style="155" customWidth="1"/>
    <col min="4847" max="4847" width="15.42578125" style="155" customWidth="1"/>
    <col min="4848" max="4848" width="13.140625" style="155" customWidth="1"/>
    <col min="4849" max="4849" width="12.5703125" style="155" customWidth="1"/>
    <col min="4850" max="4850" width="14" style="155" customWidth="1"/>
    <col min="4851" max="4855" width="13.85546875" style="155" customWidth="1"/>
    <col min="4856" max="5097" width="9.140625" style="155"/>
    <col min="5098" max="5098" width="10.85546875" style="155" customWidth="1"/>
    <col min="5099" max="5099" width="25.7109375" style="155" customWidth="1"/>
    <col min="5100" max="5100" width="12.7109375" style="155" customWidth="1"/>
    <col min="5101" max="5101" width="14.28515625" style="155" customWidth="1"/>
    <col min="5102" max="5102" width="13.7109375" style="155" customWidth="1"/>
    <col min="5103" max="5103" width="15.42578125" style="155" customWidth="1"/>
    <col min="5104" max="5104" width="13.140625" style="155" customWidth="1"/>
    <col min="5105" max="5105" width="12.5703125" style="155" customWidth="1"/>
    <col min="5106" max="5106" width="14" style="155" customWidth="1"/>
    <col min="5107" max="5111" width="13.85546875" style="155" customWidth="1"/>
    <col min="5112" max="5353" width="9.140625" style="155"/>
    <col min="5354" max="5354" width="10.85546875" style="155" customWidth="1"/>
    <col min="5355" max="5355" width="25.7109375" style="155" customWidth="1"/>
    <col min="5356" max="5356" width="12.7109375" style="155" customWidth="1"/>
    <col min="5357" max="5357" width="14.28515625" style="155" customWidth="1"/>
    <col min="5358" max="5358" width="13.7109375" style="155" customWidth="1"/>
    <col min="5359" max="5359" width="15.42578125" style="155" customWidth="1"/>
    <col min="5360" max="5360" width="13.140625" style="155" customWidth="1"/>
    <col min="5361" max="5361" width="12.5703125" style="155" customWidth="1"/>
    <col min="5362" max="5362" width="14" style="155" customWidth="1"/>
    <col min="5363" max="5367" width="13.85546875" style="155" customWidth="1"/>
    <col min="5368" max="5609" width="9.140625" style="155"/>
    <col min="5610" max="5610" width="10.85546875" style="155" customWidth="1"/>
    <col min="5611" max="5611" width="25.7109375" style="155" customWidth="1"/>
    <col min="5612" max="5612" width="12.7109375" style="155" customWidth="1"/>
    <col min="5613" max="5613" width="14.28515625" style="155" customWidth="1"/>
    <col min="5614" max="5614" width="13.7109375" style="155" customWidth="1"/>
    <col min="5615" max="5615" width="15.42578125" style="155" customWidth="1"/>
    <col min="5616" max="5616" width="13.140625" style="155" customWidth="1"/>
    <col min="5617" max="5617" width="12.5703125" style="155" customWidth="1"/>
    <col min="5618" max="5618" width="14" style="155" customWidth="1"/>
    <col min="5619" max="5623" width="13.85546875" style="155" customWidth="1"/>
    <col min="5624" max="5865" width="9.140625" style="155"/>
    <col min="5866" max="5866" width="10.85546875" style="155" customWidth="1"/>
    <col min="5867" max="5867" width="25.7109375" style="155" customWidth="1"/>
    <col min="5868" max="5868" width="12.7109375" style="155" customWidth="1"/>
    <col min="5869" max="5869" width="14.28515625" style="155" customWidth="1"/>
    <col min="5870" max="5870" width="13.7109375" style="155" customWidth="1"/>
    <col min="5871" max="5871" width="15.42578125" style="155" customWidth="1"/>
    <col min="5872" max="5872" width="13.140625" style="155" customWidth="1"/>
    <col min="5873" max="5873" width="12.5703125" style="155" customWidth="1"/>
    <col min="5874" max="5874" width="14" style="155" customWidth="1"/>
    <col min="5875" max="5879" width="13.85546875" style="155" customWidth="1"/>
    <col min="5880" max="6121" width="9.140625" style="155"/>
    <col min="6122" max="6122" width="10.85546875" style="155" customWidth="1"/>
    <col min="6123" max="6123" width="25.7109375" style="155" customWidth="1"/>
    <col min="6124" max="6124" width="12.7109375" style="155" customWidth="1"/>
    <col min="6125" max="6125" width="14.28515625" style="155" customWidth="1"/>
    <col min="6126" max="6126" width="13.7109375" style="155" customWidth="1"/>
    <col min="6127" max="6127" width="15.42578125" style="155" customWidth="1"/>
    <col min="6128" max="6128" width="13.140625" style="155" customWidth="1"/>
    <col min="6129" max="6129" width="12.5703125" style="155" customWidth="1"/>
    <col min="6130" max="6130" width="14" style="155" customWidth="1"/>
    <col min="6131" max="6135" width="13.85546875" style="155" customWidth="1"/>
    <col min="6136" max="6377" width="9.140625" style="155"/>
    <col min="6378" max="6378" width="10.85546875" style="155" customWidth="1"/>
    <col min="6379" max="6379" width="25.7109375" style="155" customWidth="1"/>
    <col min="6380" max="6380" width="12.7109375" style="155" customWidth="1"/>
    <col min="6381" max="6381" width="14.28515625" style="155" customWidth="1"/>
    <col min="6382" max="6382" width="13.7109375" style="155" customWidth="1"/>
    <col min="6383" max="6383" width="15.42578125" style="155" customWidth="1"/>
    <col min="6384" max="6384" width="13.140625" style="155" customWidth="1"/>
    <col min="6385" max="6385" width="12.5703125" style="155" customWidth="1"/>
    <col min="6386" max="6386" width="14" style="155" customWidth="1"/>
    <col min="6387" max="6391" width="13.85546875" style="155" customWidth="1"/>
    <col min="6392" max="6633" width="9.140625" style="155"/>
    <col min="6634" max="6634" width="10.85546875" style="155" customWidth="1"/>
    <col min="6635" max="6635" width="25.7109375" style="155" customWidth="1"/>
    <col min="6636" max="6636" width="12.7109375" style="155" customWidth="1"/>
    <col min="6637" max="6637" width="14.28515625" style="155" customWidth="1"/>
    <col min="6638" max="6638" width="13.7109375" style="155" customWidth="1"/>
    <col min="6639" max="6639" width="15.42578125" style="155" customWidth="1"/>
    <col min="6640" max="6640" width="13.140625" style="155" customWidth="1"/>
    <col min="6641" max="6641" width="12.5703125" style="155" customWidth="1"/>
    <col min="6642" max="6642" width="14" style="155" customWidth="1"/>
    <col min="6643" max="6647" width="13.85546875" style="155" customWidth="1"/>
    <col min="6648" max="6889" width="9.140625" style="155"/>
    <col min="6890" max="6890" width="10.85546875" style="155" customWidth="1"/>
    <col min="6891" max="6891" width="25.7109375" style="155" customWidth="1"/>
    <col min="6892" max="6892" width="12.7109375" style="155" customWidth="1"/>
    <col min="6893" max="6893" width="14.28515625" style="155" customWidth="1"/>
    <col min="6894" max="6894" width="13.7109375" style="155" customWidth="1"/>
    <col min="6895" max="6895" width="15.42578125" style="155" customWidth="1"/>
    <col min="6896" max="6896" width="13.140625" style="155" customWidth="1"/>
    <col min="6897" max="6897" width="12.5703125" style="155" customWidth="1"/>
    <col min="6898" max="6898" width="14" style="155" customWidth="1"/>
    <col min="6899" max="6903" width="13.85546875" style="155" customWidth="1"/>
    <col min="6904" max="7145" width="9.140625" style="155"/>
    <col min="7146" max="7146" width="10.85546875" style="155" customWidth="1"/>
    <col min="7147" max="7147" width="25.7109375" style="155" customWidth="1"/>
    <col min="7148" max="7148" width="12.7109375" style="155" customWidth="1"/>
    <col min="7149" max="7149" width="14.28515625" style="155" customWidth="1"/>
    <col min="7150" max="7150" width="13.7109375" style="155" customWidth="1"/>
    <col min="7151" max="7151" width="15.42578125" style="155" customWidth="1"/>
    <col min="7152" max="7152" width="13.140625" style="155" customWidth="1"/>
    <col min="7153" max="7153" width="12.5703125" style="155" customWidth="1"/>
    <col min="7154" max="7154" width="14" style="155" customWidth="1"/>
    <col min="7155" max="7159" width="13.85546875" style="155" customWidth="1"/>
    <col min="7160" max="7401" width="9.140625" style="155"/>
    <col min="7402" max="7402" width="10.85546875" style="155" customWidth="1"/>
    <col min="7403" max="7403" width="25.7109375" style="155" customWidth="1"/>
    <col min="7404" max="7404" width="12.7109375" style="155" customWidth="1"/>
    <col min="7405" max="7405" width="14.28515625" style="155" customWidth="1"/>
    <col min="7406" max="7406" width="13.7109375" style="155" customWidth="1"/>
    <col min="7407" max="7407" width="15.42578125" style="155" customWidth="1"/>
    <col min="7408" max="7408" width="13.140625" style="155" customWidth="1"/>
    <col min="7409" max="7409" width="12.5703125" style="155" customWidth="1"/>
    <col min="7410" max="7410" width="14" style="155" customWidth="1"/>
    <col min="7411" max="7415" width="13.85546875" style="155" customWidth="1"/>
    <col min="7416" max="7657" width="9.140625" style="155"/>
    <col min="7658" max="7658" width="10.85546875" style="155" customWidth="1"/>
    <col min="7659" max="7659" width="25.7109375" style="155" customWidth="1"/>
    <col min="7660" max="7660" width="12.7109375" style="155" customWidth="1"/>
    <col min="7661" max="7661" width="14.28515625" style="155" customWidth="1"/>
    <col min="7662" max="7662" width="13.7109375" style="155" customWidth="1"/>
    <col min="7663" max="7663" width="15.42578125" style="155" customWidth="1"/>
    <col min="7664" max="7664" width="13.140625" style="155" customWidth="1"/>
    <col min="7665" max="7665" width="12.5703125" style="155" customWidth="1"/>
    <col min="7666" max="7666" width="14" style="155" customWidth="1"/>
    <col min="7667" max="7671" width="13.85546875" style="155" customWidth="1"/>
    <col min="7672" max="7913" width="9.140625" style="155"/>
    <col min="7914" max="7914" width="10.85546875" style="155" customWidth="1"/>
    <col min="7915" max="7915" width="25.7109375" style="155" customWidth="1"/>
    <col min="7916" max="7916" width="12.7109375" style="155" customWidth="1"/>
    <col min="7917" max="7917" width="14.28515625" style="155" customWidth="1"/>
    <col min="7918" max="7918" width="13.7109375" style="155" customWidth="1"/>
    <col min="7919" max="7919" width="15.42578125" style="155" customWidth="1"/>
    <col min="7920" max="7920" width="13.140625" style="155" customWidth="1"/>
    <col min="7921" max="7921" width="12.5703125" style="155" customWidth="1"/>
    <col min="7922" max="7922" width="14" style="155" customWidth="1"/>
    <col min="7923" max="7927" width="13.85546875" style="155" customWidth="1"/>
    <col min="7928" max="8169" width="9.140625" style="155"/>
    <col min="8170" max="8170" width="10.85546875" style="155" customWidth="1"/>
    <col min="8171" max="8171" width="25.7109375" style="155" customWidth="1"/>
    <col min="8172" max="8172" width="12.7109375" style="155" customWidth="1"/>
    <col min="8173" max="8173" width="14.28515625" style="155" customWidth="1"/>
    <col min="8174" max="8174" width="13.7109375" style="155" customWidth="1"/>
    <col min="8175" max="8175" width="15.42578125" style="155" customWidth="1"/>
    <col min="8176" max="8176" width="13.140625" style="155" customWidth="1"/>
    <col min="8177" max="8177" width="12.5703125" style="155" customWidth="1"/>
    <col min="8178" max="8178" width="14" style="155" customWidth="1"/>
    <col min="8179" max="8183" width="13.85546875" style="155" customWidth="1"/>
    <col min="8184" max="8425" width="9.140625" style="155"/>
    <col min="8426" max="8426" width="10.85546875" style="155" customWidth="1"/>
    <col min="8427" max="8427" width="25.7109375" style="155" customWidth="1"/>
    <col min="8428" max="8428" width="12.7109375" style="155" customWidth="1"/>
    <col min="8429" max="8429" width="14.28515625" style="155" customWidth="1"/>
    <col min="8430" max="8430" width="13.7109375" style="155" customWidth="1"/>
    <col min="8431" max="8431" width="15.42578125" style="155" customWidth="1"/>
    <col min="8432" max="8432" width="13.140625" style="155" customWidth="1"/>
    <col min="8433" max="8433" width="12.5703125" style="155" customWidth="1"/>
    <col min="8434" max="8434" width="14" style="155" customWidth="1"/>
    <col min="8435" max="8439" width="13.85546875" style="155" customWidth="1"/>
    <col min="8440" max="8681" width="9.140625" style="155"/>
    <col min="8682" max="8682" width="10.85546875" style="155" customWidth="1"/>
    <col min="8683" max="8683" width="25.7109375" style="155" customWidth="1"/>
    <col min="8684" max="8684" width="12.7109375" style="155" customWidth="1"/>
    <col min="8685" max="8685" width="14.28515625" style="155" customWidth="1"/>
    <col min="8686" max="8686" width="13.7109375" style="155" customWidth="1"/>
    <col min="8687" max="8687" width="15.42578125" style="155" customWidth="1"/>
    <col min="8688" max="8688" width="13.140625" style="155" customWidth="1"/>
    <col min="8689" max="8689" width="12.5703125" style="155" customWidth="1"/>
    <col min="8690" max="8690" width="14" style="155" customWidth="1"/>
    <col min="8691" max="8695" width="13.85546875" style="155" customWidth="1"/>
    <col min="8696" max="8937" width="9.140625" style="155"/>
    <col min="8938" max="8938" width="10.85546875" style="155" customWidth="1"/>
    <col min="8939" max="8939" width="25.7109375" style="155" customWidth="1"/>
    <col min="8940" max="8940" width="12.7109375" style="155" customWidth="1"/>
    <col min="8941" max="8941" width="14.28515625" style="155" customWidth="1"/>
    <col min="8942" max="8942" width="13.7109375" style="155" customWidth="1"/>
    <col min="8943" max="8943" width="15.42578125" style="155" customWidth="1"/>
    <col min="8944" max="8944" width="13.140625" style="155" customWidth="1"/>
    <col min="8945" max="8945" width="12.5703125" style="155" customWidth="1"/>
    <col min="8946" max="8946" width="14" style="155" customWidth="1"/>
    <col min="8947" max="8951" width="13.85546875" style="155" customWidth="1"/>
    <col min="8952" max="9193" width="9.140625" style="155"/>
    <col min="9194" max="9194" width="10.85546875" style="155" customWidth="1"/>
    <col min="9195" max="9195" width="25.7109375" style="155" customWidth="1"/>
    <col min="9196" max="9196" width="12.7109375" style="155" customWidth="1"/>
    <col min="9197" max="9197" width="14.28515625" style="155" customWidth="1"/>
    <col min="9198" max="9198" width="13.7109375" style="155" customWidth="1"/>
    <col min="9199" max="9199" width="15.42578125" style="155" customWidth="1"/>
    <col min="9200" max="9200" width="13.140625" style="155" customWidth="1"/>
    <col min="9201" max="9201" width="12.5703125" style="155" customWidth="1"/>
    <col min="9202" max="9202" width="14" style="155" customWidth="1"/>
    <col min="9203" max="9207" width="13.85546875" style="155" customWidth="1"/>
    <col min="9208" max="9449" width="9.140625" style="155"/>
    <col min="9450" max="9450" width="10.85546875" style="155" customWidth="1"/>
    <col min="9451" max="9451" width="25.7109375" style="155" customWidth="1"/>
    <col min="9452" max="9452" width="12.7109375" style="155" customWidth="1"/>
    <col min="9453" max="9453" width="14.28515625" style="155" customWidth="1"/>
    <col min="9454" max="9454" width="13.7109375" style="155" customWidth="1"/>
    <col min="9455" max="9455" width="15.42578125" style="155" customWidth="1"/>
    <col min="9456" max="9456" width="13.140625" style="155" customWidth="1"/>
    <col min="9457" max="9457" width="12.5703125" style="155" customWidth="1"/>
    <col min="9458" max="9458" width="14" style="155" customWidth="1"/>
    <col min="9459" max="9463" width="13.85546875" style="155" customWidth="1"/>
    <col min="9464" max="9705" width="9.140625" style="155"/>
    <col min="9706" max="9706" width="10.85546875" style="155" customWidth="1"/>
    <col min="9707" max="9707" width="25.7109375" style="155" customWidth="1"/>
    <col min="9708" max="9708" width="12.7109375" style="155" customWidth="1"/>
    <col min="9709" max="9709" width="14.28515625" style="155" customWidth="1"/>
    <col min="9710" max="9710" width="13.7109375" style="155" customWidth="1"/>
    <col min="9711" max="9711" width="15.42578125" style="155" customWidth="1"/>
    <col min="9712" max="9712" width="13.140625" style="155" customWidth="1"/>
    <col min="9713" max="9713" width="12.5703125" style="155" customWidth="1"/>
    <col min="9714" max="9714" width="14" style="155" customWidth="1"/>
    <col min="9715" max="9719" width="13.85546875" style="155" customWidth="1"/>
    <col min="9720" max="9961" width="9.140625" style="155"/>
    <col min="9962" max="9962" width="10.85546875" style="155" customWidth="1"/>
    <col min="9963" max="9963" width="25.7109375" style="155" customWidth="1"/>
    <col min="9964" max="9964" width="12.7109375" style="155" customWidth="1"/>
    <col min="9965" max="9965" width="14.28515625" style="155" customWidth="1"/>
    <col min="9966" max="9966" width="13.7109375" style="155" customWidth="1"/>
    <col min="9967" max="9967" width="15.42578125" style="155" customWidth="1"/>
    <col min="9968" max="9968" width="13.140625" style="155" customWidth="1"/>
    <col min="9969" max="9969" width="12.5703125" style="155" customWidth="1"/>
    <col min="9970" max="9970" width="14" style="155" customWidth="1"/>
    <col min="9971" max="9975" width="13.85546875" style="155" customWidth="1"/>
    <col min="9976" max="10217" width="9.140625" style="155"/>
    <col min="10218" max="10218" width="10.85546875" style="155" customWidth="1"/>
    <col min="10219" max="10219" width="25.7109375" style="155" customWidth="1"/>
    <col min="10220" max="10220" width="12.7109375" style="155" customWidth="1"/>
    <col min="10221" max="10221" width="14.28515625" style="155" customWidth="1"/>
    <col min="10222" max="10222" width="13.7109375" style="155" customWidth="1"/>
    <col min="10223" max="10223" width="15.42578125" style="155" customWidth="1"/>
    <col min="10224" max="10224" width="13.140625" style="155" customWidth="1"/>
    <col min="10225" max="10225" width="12.5703125" style="155" customWidth="1"/>
    <col min="10226" max="10226" width="14" style="155" customWidth="1"/>
    <col min="10227" max="10231" width="13.85546875" style="155" customWidth="1"/>
    <col min="10232" max="10473" width="9.140625" style="155"/>
    <col min="10474" max="10474" width="10.85546875" style="155" customWidth="1"/>
    <col min="10475" max="10475" width="25.7109375" style="155" customWidth="1"/>
    <col min="10476" max="10476" width="12.7109375" style="155" customWidth="1"/>
    <col min="10477" max="10477" width="14.28515625" style="155" customWidth="1"/>
    <col min="10478" max="10478" width="13.7109375" style="155" customWidth="1"/>
    <col min="10479" max="10479" width="15.42578125" style="155" customWidth="1"/>
    <col min="10480" max="10480" width="13.140625" style="155" customWidth="1"/>
    <col min="10481" max="10481" width="12.5703125" style="155" customWidth="1"/>
    <col min="10482" max="10482" width="14" style="155" customWidth="1"/>
    <col min="10483" max="10487" width="13.85546875" style="155" customWidth="1"/>
    <col min="10488" max="10729" width="9.140625" style="155"/>
    <col min="10730" max="10730" width="10.85546875" style="155" customWidth="1"/>
    <col min="10731" max="10731" width="25.7109375" style="155" customWidth="1"/>
    <col min="10732" max="10732" width="12.7109375" style="155" customWidth="1"/>
    <col min="10733" max="10733" width="14.28515625" style="155" customWidth="1"/>
    <col min="10734" max="10734" width="13.7109375" style="155" customWidth="1"/>
    <col min="10735" max="10735" width="15.42578125" style="155" customWidth="1"/>
    <col min="10736" max="10736" width="13.140625" style="155" customWidth="1"/>
    <col min="10737" max="10737" width="12.5703125" style="155" customWidth="1"/>
    <col min="10738" max="10738" width="14" style="155" customWidth="1"/>
    <col min="10739" max="10743" width="13.85546875" style="155" customWidth="1"/>
    <col min="10744" max="10985" width="9.140625" style="155"/>
    <col min="10986" max="10986" width="10.85546875" style="155" customWidth="1"/>
    <col min="10987" max="10987" width="25.7109375" style="155" customWidth="1"/>
    <col min="10988" max="10988" width="12.7109375" style="155" customWidth="1"/>
    <col min="10989" max="10989" width="14.28515625" style="155" customWidth="1"/>
    <col min="10990" max="10990" width="13.7109375" style="155" customWidth="1"/>
    <col min="10991" max="10991" width="15.42578125" style="155" customWidth="1"/>
    <col min="10992" max="10992" width="13.140625" style="155" customWidth="1"/>
    <col min="10993" max="10993" width="12.5703125" style="155" customWidth="1"/>
    <col min="10994" max="10994" width="14" style="155" customWidth="1"/>
    <col min="10995" max="10999" width="13.85546875" style="155" customWidth="1"/>
    <col min="11000" max="11241" width="9.140625" style="155"/>
    <col min="11242" max="11242" width="10.85546875" style="155" customWidth="1"/>
    <col min="11243" max="11243" width="25.7109375" style="155" customWidth="1"/>
    <col min="11244" max="11244" width="12.7109375" style="155" customWidth="1"/>
    <col min="11245" max="11245" width="14.28515625" style="155" customWidth="1"/>
    <col min="11246" max="11246" width="13.7109375" style="155" customWidth="1"/>
    <col min="11247" max="11247" width="15.42578125" style="155" customWidth="1"/>
    <col min="11248" max="11248" width="13.140625" style="155" customWidth="1"/>
    <col min="11249" max="11249" width="12.5703125" style="155" customWidth="1"/>
    <col min="11250" max="11250" width="14" style="155" customWidth="1"/>
    <col min="11251" max="11255" width="13.85546875" style="155" customWidth="1"/>
    <col min="11256" max="11497" width="9.140625" style="155"/>
    <col min="11498" max="11498" width="10.85546875" style="155" customWidth="1"/>
    <col min="11499" max="11499" width="25.7109375" style="155" customWidth="1"/>
    <col min="11500" max="11500" width="12.7109375" style="155" customWidth="1"/>
    <col min="11501" max="11501" width="14.28515625" style="155" customWidth="1"/>
    <col min="11502" max="11502" width="13.7109375" style="155" customWidth="1"/>
    <col min="11503" max="11503" width="15.42578125" style="155" customWidth="1"/>
    <col min="11504" max="11504" width="13.140625" style="155" customWidth="1"/>
    <col min="11505" max="11505" width="12.5703125" style="155" customWidth="1"/>
    <col min="11506" max="11506" width="14" style="155" customWidth="1"/>
    <col min="11507" max="11511" width="13.85546875" style="155" customWidth="1"/>
    <col min="11512" max="11753" width="9.140625" style="155"/>
    <col min="11754" max="11754" width="10.85546875" style="155" customWidth="1"/>
    <col min="11755" max="11755" width="25.7109375" style="155" customWidth="1"/>
    <col min="11756" max="11756" width="12.7109375" style="155" customWidth="1"/>
    <col min="11757" max="11757" width="14.28515625" style="155" customWidth="1"/>
    <col min="11758" max="11758" width="13.7109375" style="155" customWidth="1"/>
    <col min="11759" max="11759" width="15.42578125" style="155" customWidth="1"/>
    <col min="11760" max="11760" width="13.140625" style="155" customWidth="1"/>
    <col min="11761" max="11761" width="12.5703125" style="155" customWidth="1"/>
    <col min="11762" max="11762" width="14" style="155" customWidth="1"/>
    <col min="11763" max="11767" width="13.85546875" style="155" customWidth="1"/>
    <col min="11768" max="12009" width="9.140625" style="155"/>
    <col min="12010" max="12010" width="10.85546875" style="155" customWidth="1"/>
    <col min="12011" max="12011" width="25.7109375" style="155" customWidth="1"/>
    <col min="12012" max="12012" width="12.7109375" style="155" customWidth="1"/>
    <col min="12013" max="12013" width="14.28515625" style="155" customWidth="1"/>
    <col min="12014" max="12014" width="13.7109375" style="155" customWidth="1"/>
    <col min="12015" max="12015" width="15.42578125" style="155" customWidth="1"/>
    <col min="12016" max="12016" width="13.140625" style="155" customWidth="1"/>
    <col min="12017" max="12017" width="12.5703125" style="155" customWidth="1"/>
    <col min="12018" max="12018" width="14" style="155" customWidth="1"/>
    <col min="12019" max="12023" width="13.85546875" style="155" customWidth="1"/>
    <col min="12024" max="12265" width="9.140625" style="155"/>
    <col min="12266" max="12266" width="10.85546875" style="155" customWidth="1"/>
    <col min="12267" max="12267" width="25.7109375" style="155" customWidth="1"/>
    <col min="12268" max="12268" width="12.7109375" style="155" customWidth="1"/>
    <col min="12269" max="12269" width="14.28515625" style="155" customWidth="1"/>
    <col min="12270" max="12270" width="13.7109375" style="155" customWidth="1"/>
    <col min="12271" max="12271" width="15.42578125" style="155" customWidth="1"/>
    <col min="12272" max="12272" width="13.140625" style="155" customWidth="1"/>
    <col min="12273" max="12273" width="12.5703125" style="155" customWidth="1"/>
    <col min="12274" max="12274" width="14" style="155" customWidth="1"/>
    <col min="12275" max="12279" width="13.85546875" style="155" customWidth="1"/>
    <col min="12280" max="12521" width="9.140625" style="155"/>
    <col min="12522" max="12522" width="10.85546875" style="155" customWidth="1"/>
    <col min="12523" max="12523" width="25.7109375" style="155" customWidth="1"/>
    <col min="12524" max="12524" width="12.7109375" style="155" customWidth="1"/>
    <col min="12525" max="12525" width="14.28515625" style="155" customWidth="1"/>
    <col min="12526" max="12526" width="13.7109375" style="155" customWidth="1"/>
    <col min="12527" max="12527" width="15.42578125" style="155" customWidth="1"/>
    <col min="12528" max="12528" width="13.140625" style="155" customWidth="1"/>
    <col min="12529" max="12529" width="12.5703125" style="155" customWidth="1"/>
    <col min="12530" max="12530" width="14" style="155" customWidth="1"/>
    <col min="12531" max="12535" width="13.85546875" style="155" customWidth="1"/>
    <col min="12536" max="12777" width="9.140625" style="155"/>
    <col min="12778" max="12778" width="10.85546875" style="155" customWidth="1"/>
    <col min="12779" max="12779" width="25.7109375" style="155" customWidth="1"/>
    <col min="12780" max="12780" width="12.7109375" style="155" customWidth="1"/>
    <col min="12781" max="12781" width="14.28515625" style="155" customWidth="1"/>
    <col min="12782" max="12782" width="13.7109375" style="155" customWidth="1"/>
    <col min="12783" max="12783" width="15.42578125" style="155" customWidth="1"/>
    <col min="12784" max="12784" width="13.140625" style="155" customWidth="1"/>
    <col min="12785" max="12785" width="12.5703125" style="155" customWidth="1"/>
    <col min="12786" max="12786" width="14" style="155" customWidth="1"/>
    <col min="12787" max="12791" width="13.85546875" style="155" customWidth="1"/>
    <col min="12792" max="13033" width="9.140625" style="155"/>
    <col min="13034" max="13034" width="10.85546875" style="155" customWidth="1"/>
    <col min="13035" max="13035" width="25.7109375" style="155" customWidth="1"/>
    <col min="13036" max="13036" width="12.7109375" style="155" customWidth="1"/>
    <col min="13037" max="13037" width="14.28515625" style="155" customWidth="1"/>
    <col min="13038" max="13038" width="13.7109375" style="155" customWidth="1"/>
    <col min="13039" max="13039" width="15.42578125" style="155" customWidth="1"/>
    <col min="13040" max="13040" width="13.140625" style="155" customWidth="1"/>
    <col min="13041" max="13041" width="12.5703125" style="155" customWidth="1"/>
    <col min="13042" max="13042" width="14" style="155" customWidth="1"/>
    <col min="13043" max="13047" width="13.85546875" style="155" customWidth="1"/>
    <col min="13048" max="13289" width="9.140625" style="155"/>
    <col min="13290" max="13290" width="10.85546875" style="155" customWidth="1"/>
    <col min="13291" max="13291" width="25.7109375" style="155" customWidth="1"/>
    <col min="13292" max="13292" width="12.7109375" style="155" customWidth="1"/>
    <col min="13293" max="13293" width="14.28515625" style="155" customWidth="1"/>
    <col min="13294" max="13294" width="13.7109375" style="155" customWidth="1"/>
    <col min="13295" max="13295" width="15.42578125" style="155" customWidth="1"/>
    <col min="13296" max="13296" width="13.140625" style="155" customWidth="1"/>
    <col min="13297" max="13297" width="12.5703125" style="155" customWidth="1"/>
    <col min="13298" max="13298" width="14" style="155" customWidth="1"/>
    <col min="13299" max="13303" width="13.85546875" style="155" customWidth="1"/>
    <col min="13304" max="13545" width="9.140625" style="155"/>
    <col min="13546" max="13546" width="10.85546875" style="155" customWidth="1"/>
    <col min="13547" max="13547" width="25.7109375" style="155" customWidth="1"/>
    <col min="13548" max="13548" width="12.7109375" style="155" customWidth="1"/>
    <col min="13549" max="13549" width="14.28515625" style="155" customWidth="1"/>
    <col min="13550" max="13550" width="13.7109375" style="155" customWidth="1"/>
    <col min="13551" max="13551" width="15.42578125" style="155" customWidth="1"/>
    <col min="13552" max="13552" width="13.140625" style="155" customWidth="1"/>
    <col min="13553" max="13553" width="12.5703125" style="155" customWidth="1"/>
    <col min="13554" max="13554" width="14" style="155" customWidth="1"/>
    <col min="13555" max="13559" width="13.85546875" style="155" customWidth="1"/>
    <col min="13560" max="13801" width="9.140625" style="155"/>
    <col min="13802" max="13802" width="10.85546875" style="155" customWidth="1"/>
    <col min="13803" max="13803" width="25.7109375" style="155" customWidth="1"/>
    <col min="13804" max="13804" width="12.7109375" style="155" customWidth="1"/>
    <col min="13805" max="13805" width="14.28515625" style="155" customWidth="1"/>
    <col min="13806" max="13806" width="13.7109375" style="155" customWidth="1"/>
    <col min="13807" max="13807" width="15.42578125" style="155" customWidth="1"/>
    <col min="13808" max="13808" width="13.140625" style="155" customWidth="1"/>
    <col min="13809" max="13809" width="12.5703125" style="155" customWidth="1"/>
    <col min="13810" max="13810" width="14" style="155" customWidth="1"/>
    <col min="13811" max="13815" width="13.85546875" style="155" customWidth="1"/>
    <col min="13816" max="14057" width="9.140625" style="155"/>
    <col min="14058" max="14058" width="10.85546875" style="155" customWidth="1"/>
    <col min="14059" max="14059" width="25.7109375" style="155" customWidth="1"/>
    <col min="14060" max="14060" width="12.7109375" style="155" customWidth="1"/>
    <col min="14061" max="14061" width="14.28515625" style="155" customWidth="1"/>
    <col min="14062" max="14062" width="13.7109375" style="155" customWidth="1"/>
    <col min="14063" max="14063" width="15.42578125" style="155" customWidth="1"/>
    <col min="14064" max="14064" width="13.140625" style="155" customWidth="1"/>
    <col min="14065" max="14065" width="12.5703125" style="155" customWidth="1"/>
    <col min="14066" max="14066" width="14" style="155" customWidth="1"/>
    <col min="14067" max="14071" width="13.85546875" style="155" customWidth="1"/>
    <col min="14072" max="14313" width="9.140625" style="155"/>
    <col min="14314" max="14314" width="10.85546875" style="155" customWidth="1"/>
    <col min="14315" max="14315" width="25.7109375" style="155" customWidth="1"/>
    <col min="14316" max="14316" width="12.7109375" style="155" customWidth="1"/>
    <col min="14317" max="14317" width="14.28515625" style="155" customWidth="1"/>
    <col min="14318" max="14318" width="13.7109375" style="155" customWidth="1"/>
    <col min="14319" max="14319" width="15.42578125" style="155" customWidth="1"/>
    <col min="14320" max="14320" width="13.140625" style="155" customWidth="1"/>
    <col min="14321" max="14321" width="12.5703125" style="155" customWidth="1"/>
    <col min="14322" max="14322" width="14" style="155" customWidth="1"/>
    <col min="14323" max="14327" width="13.85546875" style="155" customWidth="1"/>
    <col min="14328" max="14569" width="9.140625" style="155"/>
    <col min="14570" max="14570" width="10.85546875" style="155" customWidth="1"/>
    <col min="14571" max="14571" width="25.7109375" style="155" customWidth="1"/>
    <col min="14572" max="14572" width="12.7109375" style="155" customWidth="1"/>
    <col min="14573" max="14573" width="14.28515625" style="155" customWidth="1"/>
    <col min="14574" max="14574" width="13.7109375" style="155" customWidth="1"/>
    <col min="14575" max="14575" width="15.42578125" style="155" customWidth="1"/>
    <col min="14576" max="14576" width="13.140625" style="155" customWidth="1"/>
    <col min="14577" max="14577" width="12.5703125" style="155" customWidth="1"/>
    <col min="14578" max="14578" width="14" style="155" customWidth="1"/>
    <col min="14579" max="14583" width="13.85546875" style="155" customWidth="1"/>
    <col min="14584" max="14825" width="9.140625" style="155"/>
    <col min="14826" max="14826" width="10.85546875" style="155" customWidth="1"/>
    <col min="14827" max="14827" width="25.7109375" style="155" customWidth="1"/>
    <col min="14828" max="14828" width="12.7109375" style="155" customWidth="1"/>
    <col min="14829" max="14829" width="14.28515625" style="155" customWidth="1"/>
    <col min="14830" max="14830" width="13.7109375" style="155" customWidth="1"/>
    <col min="14831" max="14831" width="15.42578125" style="155" customWidth="1"/>
    <col min="14832" max="14832" width="13.140625" style="155" customWidth="1"/>
    <col min="14833" max="14833" width="12.5703125" style="155" customWidth="1"/>
    <col min="14834" max="14834" width="14" style="155" customWidth="1"/>
    <col min="14835" max="14839" width="13.85546875" style="155" customWidth="1"/>
    <col min="14840" max="15081" width="9.140625" style="155"/>
    <col min="15082" max="15082" width="10.85546875" style="155" customWidth="1"/>
    <col min="15083" max="15083" width="25.7109375" style="155" customWidth="1"/>
    <col min="15084" max="15084" width="12.7109375" style="155" customWidth="1"/>
    <col min="15085" max="15085" width="14.28515625" style="155" customWidth="1"/>
    <col min="15086" max="15086" width="13.7109375" style="155" customWidth="1"/>
    <col min="15087" max="15087" width="15.42578125" style="155" customWidth="1"/>
    <col min="15088" max="15088" width="13.140625" style="155" customWidth="1"/>
    <col min="15089" max="15089" width="12.5703125" style="155" customWidth="1"/>
    <col min="15090" max="15090" width="14" style="155" customWidth="1"/>
    <col min="15091" max="15095" width="13.85546875" style="155" customWidth="1"/>
    <col min="15096" max="15337" width="9.140625" style="155"/>
    <col min="15338" max="15338" width="10.85546875" style="155" customWidth="1"/>
    <col min="15339" max="15339" width="25.7109375" style="155" customWidth="1"/>
    <col min="15340" max="15340" width="12.7109375" style="155" customWidth="1"/>
    <col min="15341" max="15341" width="14.28515625" style="155" customWidth="1"/>
    <col min="15342" max="15342" width="13.7109375" style="155" customWidth="1"/>
    <col min="15343" max="15343" width="15.42578125" style="155" customWidth="1"/>
    <col min="15344" max="15344" width="13.140625" style="155" customWidth="1"/>
    <col min="15345" max="15345" width="12.5703125" style="155" customWidth="1"/>
    <col min="15346" max="15346" width="14" style="155" customWidth="1"/>
    <col min="15347" max="15351" width="13.85546875" style="155" customWidth="1"/>
    <col min="15352" max="15593" width="9.140625" style="155"/>
    <col min="15594" max="15594" width="10.85546875" style="155" customWidth="1"/>
    <col min="15595" max="15595" width="25.7109375" style="155" customWidth="1"/>
    <col min="15596" max="15596" width="12.7109375" style="155" customWidth="1"/>
    <col min="15597" max="15597" width="14.28515625" style="155" customWidth="1"/>
    <col min="15598" max="15598" width="13.7109375" style="155" customWidth="1"/>
    <col min="15599" max="15599" width="15.42578125" style="155" customWidth="1"/>
    <col min="15600" max="15600" width="13.140625" style="155" customWidth="1"/>
    <col min="15601" max="15601" width="12.5703125" style="155" customWidth="1"/>
    <col min="15602" max="15602" width="14" style="155" customWidth="1"/>
    <col min="15603" max="15607" width="13.85546875" style="155" customWidth="1"/>
    <col min="15608" max="15849" width="9.140625" style="155"/>
    <col min="15850" max="15850" width="10.85546875" style="155" customWidth="1"/>
    <col min="15851" max="15851" width="25.7109375" style="155" customWidth="1"/>
    <col min="15852" max="15852" width="12.7109375" style="155" customWidth="1"/>
    <col min="15853" max="15853" width="14.28515625" style="155" customWidth="1"/>
    <col min="15854" max="15854" width="13.7109375" style="155" customWidth="1"/>
    <col min="15855" max="15855" width="15.42578125" style="155" customWidth="1"/>
    <col min="15856" max="15856" width="13.140625" style="155" customWidth="1"/>
    <col min="15857" max="15857" width="12.5703125" style="155" customWidth="1"/>
    <col min="15858" max="15858" width="14" style="155" customWidth="1"/>
    <col min="15859" max="15863" width="13.85546875" style="155" customWidth="1"/>
    <col min="15864" max="16105" width="9.140625" style="155"/>
    <col min="16106" max="16106" width="10.85546875" style="155" customWidth="1"/>
    <col min="16107" max="16107" width="25.7109375" style="155" customWidth="1"/>
    <col min="16108" max="16108" width="12.7109375" style="155" customWidth="1"/>
    <col min="16109" max="16109" width="14.28515625" style="155" customWidth="1"/>
    <col min="16110" max="16110" width="13.7109375" style="155" customWidth="1"/>
    <col min="16111" max="16111" width="15.42578125" style="155" customWidth="1"/>
    <col min="16112" max="16112" width="13.140625" style="155" customWidth="1"/>
    <col min="16113" max="16113" width="12.5703125" style="155" customWidth="1"/>
    <col min="16114" max="16114" width="14" style="155" customWidth="1"/>
    <col min="16115" max="16119" width="13.85546875" style="155" customWidth="1"/>
    <col min="16120" max="16384" width="9.140625" style="155"/>
  </cols>
  <sheetData>
    <row r="1" spans="1:14" s="155" customFormat="1" ht="26.25" x14ac:dyDescent="0.25">
      <c r="A1" s="141" t="s">
        <v>140</v>
      </c>
      <c r="B1" s="141"/>
      <c r="C1" s="141"/>
      <c r="D1" s="141"/>
      <c r="E1" s="141"/>
      <c r="F1" s="141"/>
      <c r="G1" s="141"/>
      <c r="H1" s="141"/>
      <c r="I1" s="141"/>
      <c r="J1" s="141"/>
      <c r="K1" s="141"/>
      <c r="L1" s="141"/>
      <c r="M1" s="141"/>
      <c r="N1" s="141"/>
    </row>
    <row r="2" spans="1:14" s="155" customFormat="1" ht="20.25" x14ac:dyDescent="0.25">
      <c r="A2" s="228" t="s">
        <v>322</v>
      </c>
      <c r="B2" s="228"/>
      <c r="C2" s="228"/>
      <c r="D2" s="228"/>
      <c r="E2" s="228"/>
      <c r="F2" s="228"/>
      <c r="G2" s="228"/>
      <c r="H2" s="228"/>
      <c r="I2" s="228"/>
      <c r="J2" s="228"/>
      <c r="K2" s="228"/>
      <c r="L2" s="228"/>
      <c r="M2" s="228"/>
      <c r="N2" s="228"/>
    </row>
    <row r="3" spans="1:14" s="155" customFormat="1" x14ac:dyDescent="0.25">
      <c r="A3" s="156" t="s">
        <v>315</v>
      </c>
      <c r="B3" s="156"/>
      <c r="C3" s="156"/>
      <c r="D3" s="156"/>
      <c r="E3" s="156"/>
      <c r="F3" s="156"/>
      <c r="G3" s="156"/>
      <c r="H3" s="156"/>
      <c r="I3" s="156"/>
      <c r="J3" s="156"/>
      <c r="K3" s="156"/>
      <c r="L3" s="156"/>
      <c r="M3" s="156"/>
      <c r="N3" s="156"/>
    </row>
    <row r="5" spans="1:14" s="155" customFormat="1" ht="109.5" customHeight="1" x14ac:dyDescent="0.25">
      <c r="A5" s="87" t="str">
        <f>Title!A3</f>
        <v>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v>
      </c>
      <c r="B5" s="87"/>
      <c r="C5" s="87"/>
      <c r="D5" s="87"/>
      <c r="E5" s="87"/>
      <c r="F5" s="87"/>
      <c r="G5" s="87"/>
      <c r="H5" s="87"/>
      <c r="I5" s="87"/>
      <c r="J5" s="87"/>
      <c r="K5" s="87"/>
      <c r="L5" s="87"/>
      <c r="M5" s="87"/>
      <c r="N5" s="87"/>
    </row>
    <row r="6" spans="1:14" s="155" customFormat="1" ht="20.25" x14ac:dyDescent="0.25">
      <c r="A6" s="151" t="str">
        <f>Title!A2</f>
        <v>Work Indent No.: KPTCL/2026-27/EL/WORK_INDENT3920</v>
      </c>
      <c r="B6" s="151"/>
      <c r="C6" s="151"/>
      <c r="D6" s="151"/>
      <c r="E6" s="151"/>
      <c r="F6" s="151"/>
      <c r="G6" s="151"/>
      <c r="H6" s="151"/>
      <c r="I6" s="151"/>
      <c r="J6" s="151"/>
      <c r="K6" s="151"/>
      <c r="L6" s="151"/>
      <c r="M6" s="151"/>
      <c r="N6" s="151"/>
    </row>
    <row r="7" spans="1:14" s="155" customFormat="1" x14ac:dyDescent="0.25">
      <c r="A7" s="192"/>
      <c r="B7" s="192"/>
      <c r="C7" s="192"/>
      <c r="D7" s="192"/>
      <c r="E7" s="192"/>
      <c r="F7" s="192"/>
      <c r="G7" s="192"/>
      <c r="H7" s="192"/>
      <c r="I7" s="192"/>
    </row>
    <row r="8" spans="1:14" s="155" customFormat="1" ht="18.75" thickBot="1" x14ac:dyDescent="0.3">
      <c r="A8" s="229" t="s">
        <v>155</v>
      </c>
      <c r="B8" s="229"/>
      <c r="K8" s="155" t="s">
        <v>247</v>
      </c>
    </row>
    <row r="9" spans="1:14" s="155" customFormat="1" ht="86.25" customHeight="1" thickBot="1" x14ac:dyDescent="0.3">
      <c r="A9" s="230"/>
      <c r="B9" s="231"/>
      <c r="K9" s="232" t="str">
        <f>[49]BPS!B17</f>
        <v>The Chief Engineer (Elect.),
Transmission(Operations) Zone, KPTCL,
Prasarana Bhavana, Third Floor, Santhepete, 
B.M.Road, Hassan-573201</v>
      </c>
      <c r="L9" s="232"/>
      <c r="M9" s="232"/>
      <c r="N9" s="232"/>
    </row>
    <row r="11" spans="1:14" s="153" customFormat="1" x14ac:dyDescent="0.25">
      <c r="A11" s="233" t="s">
        <v>323</v>
      </c>
      <c r="B11" s="233"/>
      <c r="C11" s="234"/>
      <c r="D11" s="234"/>
      <c r="E11" s="234"/>
      <c r="F11" s="234"/>
      <c r="G11" s="234"/>
      <c r="H11" s="234"/>
      <c r="I11" s="234"/>
      <c r="J11" s="234"/>
      <c r="K11" s="234"/>
      <c r="L11" s="234"/>
      <c r="M11" s="234"/>
      <c r="N11" s="234"/>
    </row>
    <row r="12" spans="1:14" s="170" customFormat="1" x14ac:dyDescent="0.25">
      <c r="A12" s="177" t="s">
        <v>97</v>
      </c>
      <c r="B12" s="177" t="s">
        <v>324</v>
      </c>
      <c r="C12" s="235" t="s">
        <v>325</v>
      </c>
      <c r="D12" s="236"/>
      <c r="E12" s="236"/>
      <c r="F12" s="236"/>
      <c r="G12" s="236"/>
      <c r="H12" s="236"/>
      <c r="I12" s="236"/>
      <c r="J12" s="236"/>
      <c r="K12" s="236"/>
      <c r="L12" s="236"/>
      <c r="M12" s="236"/>
      <c r="N12" s="236"/>
    </row>
    <row r="13" spans="1:14" s="152" customFormat="1" x14ac:dyDescent="0.25">
      <c r="A13" s="179"/>
      <c r="B13" s="179"/>
      <c r="C13" s="206">
        <v>1</v>
      </c>
      <c r="D13" s="206">
        <v>2</v>
      </c>
      <c r="E13" s="206">
        <v>3</v>
      </c>
      <c r="F13" s="206">
        <v>4</v>
      </c>
      <c r="G13" s="206">
        <v>5</v>
      </c>
      <c r="H13" s="206">
        <v>6</v>
      </c>
      <c r="I13" s="206">
        <v>7</v>
      </c>
      <c r="J13" s="206">
        <v>8</v>
      </c>
      <c r="K13" s="206">
        <v>9</v>
      </c>
      <c r="L13" s="206">
        <v>10</v>
      </c>
      <c r="M13" s="206">
        <v>11</v>
      </c>
      <c r="N13" s="206">
        <v>12</v>
      </c>
    </row>
    <row r="14" spans="1:14" s="155" customFormat="1" ht="30" customHeight="1" x14ac:dyDescent="0.25">
      <c r="A14" s="204">
        <v>1</v>
      </c>
      <c r="B14" s="237" t="s">
        <v>326</v>
      </c>
      <c r="C14" s="189"/>
      <c r="D14" s="189"/>
      <c r="E14" s="189"/>
      <c r="F14" s="189"/>
      <c r="G14" s="189"/>
      <c r="H14" s="189"/>
      <c r="I14" s="189"/>
      <c r="J14" s="189"/>
      <c r="K14" s="189"/>
      <c r="L14" s="189"/>
      <c r="M14" s="189"/>
      <c r="N14" s="189"/>
    </row>
    <row r="15" spans="1:14" s="155" customFormat="1" ht="30" customHeight="1" x14ac:dyDescent="0.25">
      <c r="A15" s="204">
        <v>2</v>
      </c>
      <c r="B15" s="237" t="s">
        <v>327</v>
      </c>
      <c r="C15" s="189"/>
      <c r="D15" s="189"/>
      <c r="E15" s="189"/>
      <c r="F15" s="189"/>
      <c r="G15" s="189"/>
      <c r="H15" s="189"/>
      <c r="I15" s="189"/>
      <c r="J15" s="189"/>
      <c r="K15" s="189"/>
      <c r="L15" s="189"/>
      <c r="M15" s="189"/>
      <c r="N15" s="189"/>
    </row>
    <row r="16" spans="1:14" s="155" customFormat="1" ht="30" customHeight="1" x14ac:dyDescent="0.25">
      <c r="A16" s="204">
        <v>3</v>
      </c>
      <c r="B16" s="237" t="s">
        <v>328</v>
      </c>
      <c r="C16" s="189"/>
      <c r="D16" s="189"/>
      <c r="E16" s="189"/>
      <c r="F16" s="189"/>
      <c r="G16" s="189"/>
      <c r="H16" s="189"/>
      <c r="I16" s="189"/>
      <c r="J16" s="189"/>
      <c r="K16" s="189"/>
      <c r="L16" s="189"/>
      <c r="M16" s="189"/>
      <c r="N16" s="189"/>
    </row>
    <row r="17" spans="1:14" s="155" customFormat="1" ht="30" customHeight="1" x14ac:dyDescent="0.25">
      <c r="A17" s="204">
        <v>4</v>
      </c>
      <c r="B17" s="237" t="s">
        <v>329</v>
      </c>
      <c r="C17" s="189"/>
      <c r="D17" s="189"/>
      <c r="E17" s="189"/>
      <c r="F17" s="189"/>
      <c r="G17" s="189"/>
      <c r="H17" s="189"/>
      <c r="I17" s="189"/>
      <c r="J17" s="189"/>
      <c r="K17" s="189"/>
      <c r="L17" s="189"/>
      <c r="M17" s="189"/>
      <c r="N17" s="189"/>
    </row>
    <row r="18" spans="1:14" s="155" customFormat="1" ht="30" customHeight="1" x14ac:dyDescent="0.25">
      <c r="A18" s="204">
        <v>5</v>
      </c>
      <c r="B18" s="237" t="s">
        <v>330</v>
      </c>
      <c r="C18" s="189"/>
      <c r="D18" s="189"/>
      <c r="E18" s="189"/>
      <c r="F18" s="189"/>
      <c r="G18" s="189"/>
      <c r="H18" s="189"/>
      <c r="I18" s="189"/>
      <c r="J18" s="189"/>
      <c r="K18" s="189"/>
      <c r="L18" s="189"/>
      <c r="M18" s="189"/>
      <c r="N18" s="189"/>
    </row>
    <row r="19" spans="1:14" s="155" customFormat="1" ht="30" customHeight="1" x14ac:dyDescent="0.25">
      <c r="A19" s="204">
        <v>6</v>
      </c>
      <c r="B19" s="237" t="s">
        <v>331</v>
      </c>
      <c r="C19" s="189"/>
      <c r="D19" s="189"/>
      <c r="E19" s="189"/>
      <c r="F19" s="189"/>
      <c r="G19" s="189"/>
      <c r="H19" s="189"/>
      <c r="I19" s="189"/>
      <c r="J19" s="189"/>
      <c r="K19" s="189"/>
      <c r="L19" s="189"/>
      <c r="M19" s="189"/>
      <c r="N19" s="189"/>
    </row>
    <row r="20" spans="1:14" s="155" customFormat="1" ht="18.75" thickBot="1" x14ac:dyDescent="0.3">
      <c r="A20" s="192"/>
    </row>
    <row r="21" spans="1:14" s="155" customFormat="1" ht="33" customHeight="1" thickBot="1" x14ac:dyDescent="0.3">
      <c r="A21" s="192" t="s">
        <v>74</v>
      </c>
      <c r="B21" s="238"/>
      <c r="D21" s="208" t="s">
        <v>87</v>
      </c>
      <c r="E21" s="239"/>
      <c r="F21" s="239"/>
      <c r="G21" s="239"/>
      <c r="H21" s="239"/>
      <c r="I21" s="239"/>
    </row>
    <row r="22" spans="1:14" s="155" customFormat="1" ht="33" customHeight="1" thickBot="1" x14ac:dyDescent="0.3">
      <c r="A22" s="192" t="s">
        <v>76</v>
      </c>
      <c r="B22" s="238"/>
      <c r="D22" s="208" t="s">
        <v>88</v>
      </c>
      <c r="E22" s="239"/>
      <c r="F22" s="239"/>
      <c r="G22" s="239"/>
      <c r="H22" s="239"/>
      <c r="I22" s="239"/>
    </row>
    <row r="23" spans="1:14" s="155" customFormat="1" ht="54" x14ac:dyDescent="0.25">
      <c r="A23" s="192"/>
      <c r="D23" s="240" t="s">
        <v>145</v>
      </c>
      <c r="E23" s="239"/>
      <c r="F23" s="239"/>
      <c r="G23" s="239"/>
      <c r="H23" s="239"/>
      <c r="I23" s="239"/>
    </row>
  </sheetData>
  <mergeCells count="15">
    <mergeCell ref="E21:I21"/>
    <mergeCell ref="E22:I22"/>
    <mergeCell ref="E23:I23"/>
    <mergeCell ref="A9:B9"/>
    <mergeCell ref="K9:N9"/>
    <mergeCell ref="A11:N11"/>
    <mergeCell ref="A12:A13"/>
    <mergeCell ref="B12:B13"/>
    <mergeCell ref="C12:N12"/>
    <mergeCell ref="A8:B8"/>
    <mergeCell ref="A1:N1"/>
    <mergeCell ref="A2:N2"/>
    <mergeCell ref="A3:N3"/>
    <mergeCell ref="A5:N5"/>
    <mergeCell ref="A6:N6"/>
  </mergeCells>
  <pageMargins left="0.15748031496062992" right="0.15748031496062992" top="0.15748031496062992" bottom="0.15748031496062992" header="0.15748031496062992" footer="0.15748031496062992"/>
  <pageSetup paperSize="9" scale="63"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P52"/>
  <sheetViews>
    <sheetView workbookViewId="0">
      <selection activeCell="E8" sqref="E8:F8"/>
    </sheetView>
  </sheetViews>
  <sheetFormatPr defaultRowHeight="15.75" x14ac:dyDescent="0.25"/>
  <cols>
    <col min="1" max="1" width="11.85546875" style="145" customWidth="1"/>
    <col min="2" max="2" width="83.85546875" style="227" customWidth="1"/>
    <col min="3" max="3" width="57" style="145" customWidth="1"/>
    <col min="4" max="4" width="49.28515625" style="145" customWidth="1"/>
    <col min="5" max="5" width="27" style="145" customWidth="1"/>
    <col min="6" max="6" width="21.42578125" style="145" customWidth="1"/>
    <col min="7" max="7" width="28.85546875" style="144" customWidth="1"/>
    <col min="8" max="8" width="24.85546875" style="145" customWidth="1"/>
    <col min="9" max="9" width="20.140625" style="145" customWidth="1"/>
    <col min="10" max="256" width="9.140625" style="145"/>
    <col min="257" max="257" width="11.85546875" style="145" customWidth="1"/>
    <col min="258" max="259" width="38.140625" style="145" customWidth="1"/>
    <col min="260" max="260" width="43.5703125" style="145" customWidth="1"/>
    <col min="261" max="261" width="27" style="145" customWidth="1"/>
    <col min="262" max="262" width="21.42578125" style="145" customWidth="1"/>
    <col min="263" max="263" width="28.85546875" style="145" customWidth="1"/>
    <col min="264" max="264" width="24.85546875" style="145" customWidth="1"/>
    <col min="265" max="265" width="20.140625" style="145" customWidth="1"/>
    <col min="266" max="512" width="9.140625" style="145"/>
    <col min="513" max="513" width="11.85546875" style="145" customWidth="1"/>
    <col min="514" max="515" width="38.140625" style="145" customWidth="1"/>
    <col min="516" max="516" width="43.5703125" style="145" customWidth="1"/>
    <col min="517" max="517" width="27" style="145" customWidth="1"/>
    <col min="518" max="518" width="21.42578125" style="145" customWidth="1"/>
    <col min="519" max="519" width="28.85546875" style="145" customWidth="1"/>
    <col min="520" max="520" width="24.85546875" style="145" customWidth="1"/>
    <col min="521" max="521" width="20.140625" style="145" customWidth="1"/>
    <col min="522" max="768" width="9.140625" style="145"/>
    <col min="769" max="769" width="11.85546875" style="145" customWidth="1"/>
    <col min="770" max="771" width="38.140625" style="145" customWidth="1"/>
    <col min="772" max="772" width="43.5703125" style="145" customWidth="1"/>
    <col min="773" max="773" width="27" style="145" customWidth="1"/>
    <col min="774" max="774" width="21.42578125" style="145" customWidth="1"/>
    <col min="775" max="775" width="28.85546875" style="145" customWidth="1"/>
    <col min="776" max="776" width="24.85546875" style="145" customWidth="1"/>
    <col min="777" max="777" width="20.140625" style="145" customWidth="1"/>
    <col min="778" max="1024" width="9.140625" style="145"/>
    <col min="1025" max="1025" width="11.85546875" style="145" customWidth="1"/>
    <col min="1026" max="1027" width="38.140625" style="145" customWidth="1"/>
    <col min="1028" max="1028" width="43.5703125" style="145" customWidth="1"/>
    <col min="1029" max="1029" width="27" style="145" customWidth="1"/>
    <col min="1030" max="1030" width="21.42578125" style="145" customWidth="1"/>
    <col min="1031" max="1031" width="28.85546875" style="145" customWidth="1"/>
    <col min="1032" max="1032" width="24.85546875" style="145" customWidth="1"/>
    <col min="1033" max="1033" width="20.140625" style="145" customWidth="1"/>
    <col min="1034" max="1280" width="9.140625" style="145"/>
    <col min="1281" max="1281" width="11.85546875" style="145" customWidth="1"/>
    <col min="1282" max="1283" width="38.140625" style="145" customWidth="1"/>
    <col min="1284" max="1284" width="43.5703125" style="145" customWidth="1"/>
    <col min="1285" max="1285" width="27" style="145" customWidth="1"/>
    <col min="1286" max="1286" width="21.42578125" style="145" customWidth="1"/>
    <col min="1287" max="1287" width="28.85546875" style="145" customWidth="1"/>
    <col min="1288" max="1288" width="24.85546875" style="145" customWidth="1"/>
    <col min="1289" max="1289" width="20.140625" style="145" customWidth="1"/>
    <col min="1290" max="1536" width="9.140625" style="145"/>
    <col min="1537" max="1537" width="11.85546875" style="145" customWidth="1"/>
    <col min="1538" max="1539" width="38.140625" style="145" customWidth="1"/>
    <col min="1540" max="1540" width="43.5703125" style="145" customWidth="1"/>
    <col min="1541" max="1541" width="27" style="145" customWidth="1"/>
    <col min="1542" max="1542" width="21.42578125" style="145" customWidth="1"/>
    <col min="1543" max="1543" width="28.85546875" style="145" customWidth="1"/>
    <col min="1544" max="1544" width="24.85546875" style="145" customWidth="1"/>
    <col min="1545" max="1545" width="20.140625" style="145" customWidth="1"/>
    <col min="1546" max="1792" width="9.140625" style="145"/>
    <col min="1793" max="1793" width="11.85546875" style="145" customWidth="1"/>
    <col min="1794" max="1795" width="38.140625" style="145" customWidth="1"/>
    <col min="1796" max="1796" width="43.5703125" style="145" customWidth="1"/>
    <col min="1797" max="1797" width="27" style="145" customWidth="1"/>
    <col min="1798" max="1798" width="21.42578125" style="145" customWidth="1"/>
    <col min="1799" max="1799" width="28.85546875" style="145" customWidth="1"/>
    <col min="1800" max="1800" width="24.85546875" style="145" customWidth="1"/>
    <col min="1801" max="1801" width="20.140625" style="145" customWidth="1"/>
    <col min="1802" max="2048" width="9.140625" style="145"/>
    <col min="2049" max="2049" width="11.85546875" style="145" customWidth="1"/>
    <col min="2050" max="2051" width="38.140625" style="145" customWidth="1"/>
    <col min="2052" max="2052" width="43.5703125" style="145" customWidth="1"/>
    <col min="2053" max="2053" width="27" style="145" customWidth="1"/>
    <col min="2054" max="2054" width="21.42578125" style="145" customWidth="1"/>
    <col min="2055" max="2055" width="28.85546875" style="145" customWidth="1"/>
    <col min="2056" max="2056" width="24.85546875" style="145" customWidth="1"/>
    <col min="2057" max="2057" width="20.140625" style="145" customWidth="1"/>
    <col min="2058" max="2304" width="9.140625" style="145"/>
    <col min="2305" max="2305" width="11.85546875" style="145" customWidth="1"/>
    <col min="2306" max="2307" width="38.140625" style="145" customWidth="1"/>
    <col min="2308" max="2308" width="43.5703125" style="145" customWidth="1"/>
    <col min="2309" max="2309" width="27" style="145" customWidth="1"/>
    <col min="2310" max="2310" width="21.42578125" style="145" customWidth="1"/>
    <col min="2311" max="2311" width="28.85546875" style="145" customWidth="1"/>
    <col min="2312" max="2312" width="24.85546875" style="145" customWidth="1"/>
    <col min="2313" max="2313" width="20.140625" style="145" customWidth="1"/>
    <col min="2314" max="2560" width="9.140625" style="145"/>
    <col min="2561" max="2561" width="11.85546875" style="145" customWidth="1"/>
    <col min="2562" max="2563" width="38.140625" style="145" customWidth="1"/>
    <col min="2564" max="2564" width="43.5703125" style="145" customWidth="1"/>
    <col min="2565" max="2565" width="27" style="145" customWidth="1"/>
    <col min="2566" max="2566" width="21.42578125" style="145" customWidth="1"/>
    <col min="2567" max="2567" width="28.85546875" style="145" customWidth="1"/>
    <col min="2568" max="2568" width="24.85546875" style="145" customWidth="1"/>
    <col min="2569" max="2569" width="20.140625" style="145" customWidth="1"/>
    <col min="2570" max="2816" width="9.140625" style="145"/>
    <col min="2817" max="2817" width="11.85546875" style="145" customWidth="1"/>
    <col min="2818" max="2819" width="38.140625" style="145" customWidth="1"/>
    <col min="2820" max="2820" width="43.5703125" style="145" customWidth="1"/>
    <col min="2821" max="2821" width="27" style="145" customWidth="1"/>
    <col min="2822" max="2822" width="21.42578125" style="145" customWidth="1"/>
    <col min="2823" max="2823" width="28.85546875" style="145" customWidth="1"/>
    <col min="2824" max="2824" width="24.85546875" style="145" customWidth="1"/>
    <col min="2825" max="2825" width="20.140625" style="145" customWidth="1"/>
    <col min="2826" max="3072" width="9.140625" style="145"/>
    <col min="3073" max="3073" width="11.85546875" style="145" customWidth="1"/>
    <col min="3074" max="3075" width="38.140625" style="145" customWidth="1"/>
    <col min="3076" max="3076" width="43.5703125" style="145" customWidth="1"/>
    <col min="3077" max="3077" width="27" style="145" customWidth="1"/>
    <col min="3078" max="3078" width="21.42578125" style="145" customWidth="1"/>
    <col min="3079" max="3079" width="28.85546875" style="145" customWidth="1"/>
    <col min="3080" max="3080" width="24.85546875" style="145" customWidth="1"/>
    <col min="3081" max="3081" width="20.140625" style="145" customWidth="1"/>
    <col min="3082" max="3328" width="9.140625" style="145"/>
    <col min="3329" max="3329" width="11.85546875" style="145" customWidth="1"/>
    <col min="3330" max="3331" width="38.140625" style="145" customWidth="1"/>
    <col min="3332" max="3332" width="43.5703125" style="145" customWidth="1"/>
    <col min="3333" max="3333" width="27" style="145" customWidth="1"/>
    <col min="3334" max="3334" width="21.42578125" style="145" customWidth="1"/>
    <col min="3335" max="3335" width="28.85546875" style="145" customWidth="1"/>
    <col min="3336" max="3336" width="24.85546875" style="145" customWidth="1"/>
    <col min="3337" max="3337" width="20.140625" style="145" customWidth="1"/>
    <col min="3338" max="3584" width="9.140625" style="145"/>
    <col min="3585" max="3585" width="11.85546875" style="145" customWidth="1"/>
    <col min="3586" max="3587" width="38.140625" style="145" customWidth="1"/>
    <col min="3588" max="3588" width="43.5703125" style="145" customWidth="1"/>
    <col min="3589" max="3589" width="27" style="145" customWidth="1"/>
    <col min="3590" max="3590" width="21.42578125" style="145" customWidth="1"/>
    <col min="3591" max="3591" width="28.85546875" style="145" customWidth="1"/>
    <col min="3592" max="3592" width="24.85546875" style="145" customWidth="1"/>
    <col min="3593" max="3593" width="20.140625" style="145" customWidth="1"/>
    <col min="3594" max="3840" width="9.140625" style="145"/>
    <col min="3841" max="3841" width="11.85546875" style="145" customWidth="1"/>
    <col min="3842" max="3843" width="38.140625" style="145" customWidth="1"/>
    <col min="3844" max="3844" width="43.5703125" style="145" customWidth="1"/>
    <col min="3845" max="3845" width="27" style="145" customWidth="1"/>
    <col min="3846" max="3846" width="21.42578125" style="145" customWidth="1"/>
    <col min="3847" max="3847" width="28.85546875" style="145" customWidth="1"/>
    <col min="3848" max="3848" width="24.85546875" style="145" customWidth="1"/>
    <col min="3849" max="3849" width="20.140625" style="145" customWidth="1"/>
    <col min="3850" max="4096" width="9.140625" style="145"/>
    <col min="4097" max="4097" width="11.85546875" style="145" customWidth="1"/>
    <col min="4098" max="4099" width="38.140625" style="145" customWidth="1"/>
    <col min="4100" max="4100" width="43.5703125" style="145" customWidth="1"/>
    <col min="4101" max="4101" width="27" style="145" customWidth="1"/>
    <col min="4102" max="4102" width="21.42578125" style="145" customWidth="1"/>
    <col min="4103" max="4103" width="28.85546875" style="145" customWidth="1"/>
    <col min="4104" max="4104" width="24.85546875" style="145" customWidth="1"/>
    <col min="4105" max="4105" width="20.140625" style="145" customWidth="1"/>
    <col min="4106" max="4352" width="9.140625" style="145"/>
    <col min="4353" max="4353" width="11.85546875" style="145" customWidth="1"/>
    <col min="4354" max="4355" width="38.140625" style="145" customWidth="1"/>
    <col min="4356" max="4356" width="43.5703125" style="145" customWidth="1"/>
    <col min="4357" max="4357" width="27" style="145" customWidth="1"/>
    <col min="4358" max="4358" width="21.42578125" style="145" customWidth="1"/>
    <col min="4359" max="4359" width="28.85546875" style="145" customWidth="1"/>
    <col min="4360" max="4360" width="24.85546875" style="145" customWidth="1"/>
    <col min="4361" max="4361" width="20.140625" style="145" customWidth="1"/>
    <col min="4362" max="4608" width="9.140625" style="145"/>
    <col min="4609" max="4609" width="11.85546875" style="145" customWidth="1"/>
    <col min="4610" max="4611" width="38.140625" style="145" customWidth="1"/>
    <col min="4612" max="4612" width="43.5703125" style="145" customWidth="1"/>
    <col min="4613" max="4613" width="27" style="145" customWidth="1"/>
    <col min="4614" max="4614" width="21.42578125" style="145" customWidth="1"/>
    <col min="4615" max="4615" width="28.85546875" style="145" customWidth="1"/>
    <col min="4616" max="4616" width="24.85546875" style="145" customWidth="1"/>
    <col min="4617" max="4617" width="20.140625" style="145" customWidth="1"/>
    <col min="4618" max="4864" width="9.140625" style="145"/>
    <col min="4865" max="4865" width="11.85546875" style="145" customWidth="1"/>
    <col min="4866" max="4867" width="38.140625" style="145" customWidth="1"/>
    <col min="4868" max="4868" width="43.5703125" style="145" customWidth="1"/>
    <col min="4869" max="4869" width="27" style="145" customWidth="1"/>
    <col min="4870" max="4870" width="21.42578125" style="145" customWidth="1"/>
    <col min="4871" max="4871" width="28.85546875" style="145" customWidth="1"/>
    <col min="4872" max="4872" width="24.85546875" style="145" customWidth="1"/>
    <col min="4873" max="4873" width="20.140625" style="145" customWidth="1"/>
    <col min="4874" max="5120" width="9.140625" style="145"/>
    <col min="5121" max="5121" width="11.85546875" style="145" customWidth="1"/>
    <col min="5122" max="5123" width="38.140625" style="145" customWidth="1"/>
    <col min="5124" max="5124" width="43.5703125" style="145" customWidth="1"/>
    <col min="5125" max="5125" width="27" style="145" customWidth="1"/>
    <col min="5126" max="5126" width="21.42578125" style="145" customWidth="1"/>
    <col min="5127" max="5127" width="28.85546875" style="145" customWidth="1"/>
    <col min="5128" max="5128" width="24.85546875" style="145" customWidth="1"/>
    <col min="5129" max="5129" width="20.140625" style="145" customWidth="1"/>
    <col min="5130" max="5376" width="9.140625" style="145"/>
    <col min="5377" max="5377" width="11.85546875" style="145" customWidth="1"/>
    <col min="5378" max="5379" width="38.140625" style="145" customWidth="1"/>
    <col min="5380" max="5380" width="43.5703125" style="145" customWidth="1"/>
    <col min="5381" max="5381" width="27" style="145" customWidth="1"/>
    <col min="5382" max="5382" width="21.42578125" style="145" customWidth="1"/>
    <col min="5383" max="5383" width="28.85546875" style="145" customWidth="1"/>
    <col min="5384" max="5384" width="24.85546875" style="145" customWidth="1"/>
    <col min="5385" max="5385" width="20.140625" style="145" customWidth="1"/>
    <col min="5386" max="5632" width="9.140625" style="145"/>
    <col min="5633" max="5633" width="11.85546875" style="145" customWidth="1"/>
    <col min="5634" max="5635" width="38.140625" style="145" customWidth="1"/>
    <col min="5636" max="5636" width="43.5703125" style="145" customWidth="1"/>
    <col min="5637" max="5637" width="27" style="145" customWidth="1"/>
    <col min="5638" max="5638" width="21.42578125" style="145" customWidth="1"/>
    <col min="5639" max="5639" width="28.85546875" style="145" customWidth="1"/>
    <col min="5640" max="5640" width="24.85546875" style="145" customWidth="1"/>
    <col min="5641" max="5641" width="20.140625" style="145" customWidth="1"/>
    <col min="5642" max="5888" width="9.140625" style="145"/>
    <col min="5889" max="5889" width="11.85546875" style="145" customWidth="1"/>
    <col min="5890" max="5891" width="38.140625" style="145" customWidth="1"/>
    <col min="5892" max="5892" width="43.5703125" style="145" customWidth="1"/>
    <col min="5893" max="5893" width="27" style="145" customWidth="1"/>
    <col min="5894" max="5894" width="21.42578125" style="145" customWidth="1"/>
    <col min="5895" max="5895" width="28.85546875" style="145" customWidth="1"/>
    <col min="5896" max="5896" width="24.85546875" style="145" customWidth="1"/>
    <col min="5897" max="5897" width="20.140625" style="145" customWidth="1"/>
    <col min="5898" max="6144" width="9.140625" style="145"/>
    <col min="6145" max="6145" width="11.85546875" style="145" customWidth="1"/>
    <col min="6146" max="6147" width="38.140625" style="145" customWidth="1"/>
    <col min="6148" max="6148" width="43.5703125" style="145" customWidth="1"/>
    <col min="6149" max="6149" width="27" style="145" customWidth="1"/>
    <col min="6150" max="6150" width="21.42578125" style="145" customWidth="1"/>
    <col min="6151" max="6151" width="28.85546875" style="145" customWidth="1"/>
    <col min="6152" max="6152" width="24.85546875" style="145" customWidth="1"/>
    <col min="6153" max="6153" width="20.140625" style="145" customWidth="1"/>
    <col min="6154" max="6400" width="9.140625" style="145"/>
    <col min="6401" max="6401" width="11.85546875" style="145" customWidth="1"/>
    <col min="6402" max="6403" width="38.140625" style="145" customWidth="1"/>
    <col min="6404" max="6404" width="43.5703125" style="145" customWidth="1"/>
    <col min="6405" max="6405" width="27" style="145" customWidth="1"/>
    <col min="6406" max="6406" width="21.42578125" style="145" customWidth="1"/>
    <col min="6407" max="6407" width="28.85546875" style="145" customWidth="1"/>
    <col min="6408" max="6408" width="24.85546875" style="145" customWidth="1"/>
    <col min="6409" max="6409" width="20.140625" style="145" customWidth="1"/>
    <col min="6410" max="6656" width="9.140625" style="145"/>
    <col min="6657" max="6657" width="11.85546875" style="145" customWidth="1"/>
    <col min="6658" max="6659" width="38.140625" style="145" customWidth="1"/>
    <col min="6660" max="6660" width="43.5703125" style="145" customWidth="1"/>
    <col min="6661" max="6661" width="27" style="145" customWidth="1"/>
    <col min="6662" max="6662" width="21.42578125" style="145" customWidth="1"/>
    <col min="6663" max="6663" width="28.85546875" style="145" customWidth="1"/>
    <col min="6664" max="6664" width="24.85546875" style="145" customWidth="1"/>
    <col min="6665" max="6665" width="20.140625" style="145" customWidth="1"/>
    <col min="6666" max="6912" width="9.140625" style="145"/>
    <col min="6913" max="6913" width="11.85546875" style="145" customWidth="1"/>
    <col min="6914" max="6915" width="38.140625" style="145" customWidth="1"/>
    <col min="6916" max="6916" width="43.5703125" style="145" customWidth="1"/>
    <col min="6917" max="6917" width="27" style="145" customWidth="1"/>
    <col min="6918" max="6918" width="21.42578125" style="145" customWidth="1"/>
    <col min="6919" max="6919" width="28.85546875" style="145" customWidth="1"/>
    <col min="6920" max="6920" width="24.85546875" style="145" customWidth="1"/>
    <col min="6921" max="6921" width="20.140625" style="145" customWidth="1"/>
    <col min="6922" max="7168" width="9.140625" style="145"/>
    <col min="7169" max="7169" width="11.85546875" style="145" customWidth="1"/>
    <col min="7170" max="7171" width="38.140625" style="145" customWidth="1"/>
    <col min="7172" max="7172" width="43.5703125" style="145" customWidth="1"/>
    <col min="7173" max="7173" width="27" style="145" customWidth="1"/>
    <col min="7174" max="7174" width="21.42578125" style="145" customWidth="1"/>
    <col min="7175" max="7175" width="28.85546875" style="145" customWidth="1"/>
    <col min="7176" max="7176" width="24.85546875" style="145" customWidth="1"/>
    <col min="7177" max="7177" width="20.140625" style="145" customWidth="1"/>
    <col min="7178" max="7424" width="9.140625" style="145"/>
    <col min="7425" max="7425" width="11.85546875" style="145" customWidth="1"/>
    <col min="7426" max="7427" width="38.140625" style="145" customWidth="1"/>
    <col min="7428" max="7428" width="43.5703125" style="145" customWidth="1"/>
    <col min="7429" max="7429" width="27" style="145" customWidth="1"/>
    <col min="7430" max="7430" width="21.42578125" style="145" customWidth="1"/>
    <col min="7431" max="7431" width="28.85546875" style="145" customWidth="1"/>
    <col min="7432" max="7432" width="24.85546875" style="145" customWidth="1"/>
    <col min="7433" max="7433" width="20.140625" style="145" customWidth="1"/>
    <col min="7434" max="7680" width="9.140625" style="145"/>
    <col min="7681" max="7681" width="11.85546875" style="145" customWidth="1"/>
    <col min="7682" max="7683" width="38.140625" style="145" customWidth="1"/>
    <col min="7684" max="7684" width="43.5703125" style="145" customWidth="1"/>
    <col min="7685" max="7685" width="27" style="145" customWidth="1"/>
    <col min="7686" max="7686" width="21.42578125" style="145" customWidth="1"/>
    <col min="7687" max="7687" width="28.85546875" style="145" customWidth="1"/>
    <col min="7688" max="7688" width="24.85546875" style="145" customWidth="1"/>
    <col min="7689" max="7689" width="20.140625" style="145" customWidth="1"/>
    <col min="7690" max="7936" width="9.140625" style="145"/>
    <col min="7937" max="7937" width="11.85546875" style="145" customWidth="1"/>
    <col min="7938" max="7939" width="38.140625" style="145" customWidth="1"/>
    <col min="7940" max="7940" width="43.5703125" style="145" customWidth="1"/>
    <col min="7941" max="7941" width="27" style="145" customWidth="1"/>
    <col min="7942" max="7942" width="21.42578125" style="145" customWidth="1"/>
    <col min="7943" max="7943" width="28.85546875" style="145" customWidth="1"/>
    <col min="7944" max="7944" width="24.85546875" style="145" customWidth="1"/>
    <col min="7945" max="7945" width="20.140625" style="145" customWidth="1"/>
    <col min="7946" max="8192" width="9.140625" style="145"/>
    <col min="8193" max="8193" width="11.85546875" style="145" customWidth="1"/>
    <col min="8194" max="8195" width="38.140625" style="145" customWidth="1"/>
    <col min="8196" max="8196" width="43.5703125" style="145" customWidth="1"/>
    <col min="8197" max="8197" width="27" style="145" customWidth="1"/>
    <col min="8198" max="8198" width="21.42578125" style="145" customWidth="1"/>
    <col min="8199" max="8199" width="28.85546875" style="145" customWidth="1"/>
    <col min="8200" max="8200" width="24.85546875" style="145" customWidth="1"/>
    <col min="8201" max="8201" width="20.140625" style="145" customWidth="1"/>
    <col min="8202" max="8448" width="9.140625" style="145"/>
    <col min="8449" max="8449" width="11.85546875" style="145" customWidth="1"/>
    <col min="8450" max="8451" width="38.140625" style="145" customWidth="1"/>
    <col min="8452" max="8452" width="43.5703125" style="145" customWidth="1"/>
    <col min="8453" max="8453" width="27" style="145" customWidth="1"/>
    <col min="8454" max="8454" width="21.42578125" style="145" customWidth="1"/>
    <col min="8455" max="8455" width="28.85546875" style="145" customWidth="1"/>
    <col min="8456" max="8456" width="24.85546875" style="145" customWidth="1"/>
    <col min="8457" max="8457" width="20.140625" style="145" customWidth="1"/>
    <col min="8458" max="8704" width="9.140625" style="145"/>
    <col min="8705" max="8705" width="11.85546875" style="145" customWidth="1"/>
    <col min="8706" max="8707" width="38.140625" style="145" customWidth="1"/>
    <col min="8708" max="8708" width="43.5703125" style="145" customWidth="1"/>
    <col min="8709" max="8709" width="27" style="145" customWidth="1"/>
    <col min="8710" max="8710" width="21.42578125" style="145" customWidth="1"/>
    <col min="8711" max="8711" width="28.85546875" style="145" customWidth="1"/>
    <col min="8712" max="8712" width="24.85546875" style="145" customWidth="1"/>
    <col min="8713" max="8713" width="20.140625" style="145" customWidth="1"/>
    <col min="8714" max="8960" width="9.140625" style="145"/>
    <col min="8961" max="8961" width="11.85546875" style="145" customWidth="1"/>
    <col min="8962" max="8963" width="38.140625" style="145" customWidth="1"/>
    <col min="8964" max="8964" width="43.5703125" style="145" customWidth="1"/>
    <col min="8965" max="8965" width="27" style="145" customWidth="1"/>
    <col min="8966" max="8966" width="21.42578125" style="145" customWidth="1"/>
    <col min="8967" max="8967" width="28.85546875" style="145" customWidth="1"/>
    <col min="8968" max="8968" width="24.85546875" style="145" customWidth="1"/>
    <col min="8969" max="8969" width="20.140625" style="145" customWidth="1"/>
    <col min="8970" max="9216" width="9.140625" style="145"/>
    <col min="9217" max="9217" width="11.85546875" style="145" customWidth="1"/>
    <col min="9218" max="9219" width="38.140625" style="145" customWidth="1"/>
    <col min="9220" max="9220" width="43.5703125" style="145" customWidth="1"/>
    <col min="9221" max="9221" width="27" style="145" customWidth="1"/>
    <col min="9222" max="9222" width="21.42578125" style="145" customWidth="1"/>
    <col min="9223" max="9223" width="28.85546875" style="145" customWidth="1"/>
    <col min="9224" max="9224" width="24.85546875" style="145" customWidth="1"/>
    <col min="9225" max="9225" width="20.140625" style="145" customWidth="1"/>
    <col min="9226" max="9472" width="9.140625" style="145"/>
    <col min="9473" max="9473" width="11.85546875" style="145" customWidth="1"/>
    <col min="9474" max="9475" width="38.140625" style="145" customWidth="1"/>
    <col min="9476" max="9476" width="43.5703125" style="145" customWidth="1"/>
    <col min="9477" max="9477" width="27" style="145" customWidth="1"/>
    <col min="9478" max="9478" width="21.42578125" style="145" customWidth="1"/>
    <col min="9479" max="9479" width="28.85546875" style="145" customWidth="1"/>
    <col min="9480" max="9480" width="24.85546875" style="145" customWidth="1"/>
    <col min="9481" max="9481" width="20.140625" style="145" customWidth="1"/>
    <col min="9482" max="9728" width="9.140625" style="145"/>
    <col min="9729" max="9729" width="11.85546875" style="145" customWidth="1"/>
    <col min="9730" max="9731" width="38.140625" style="145" customWidth="1"/>
    <col min="9732" max="9732" width="43.5703125" style="145" customWidth="1"/>
    <col min="9733" max="9733" width="27" style="145" customWidth="1"/>
    <col min="9734" max="9734" width="21.42578125" style="145" customWidth="1"/>
    <col min="9735" max="9735" width="28.85546875" style="145" customWidth="1"/>
    <col min="9736" max="9736" width="24.85546875" style="145" customWidth="1"/>
    <col min="9737" max="9737" width="20.140625" style="145" customWidth="1"/>
    <col min="9738" max="9984" width="9.140625" style="145"/>
    <col min="9985" max="9985" width="11.85546875" style="145" customWidth="1"/>
    <col min="9986" max="9987" width="38.140625" style="145" customWidth="1"/>
    <col min="9988" max="9988" width="43.5703125" style="145" customWidth="1"/>
    <col min="9989" max="9989" width="27" style="145" customWidth="1"/>
    <col min="9990" max="9990" width="21.42578125" style="145" customWidth="1"/>
    <col min="9991" max="9991" width="28.85546875" style="145" customWidth="1"/>
    <col min="9992" max="9992" width="24.85546875" style="145" customWidth="1"/>
    <col min="9993" max="9993" width="20.140625" style="145" customWidth="1"/>
    <col min="9994" max="10240" width="9.140625" style="145"/>
    <col min="10241" max="10241" width="11.85546875" style="145" customWidth="1"/>
    <col min="10242" max="10243" width="38.140625" style="145" customWidth="1"/>
    <col min="10244" max="10244" width="43.5703125" style="145" customWidth="1"/>
    <col min="10245" max="10245" width="27" style="145" customWidth="1"/>
    <col min="10246" max="10246" width="21.42578125" style="145" customWidth="1"/>
    <col min="10247" max="10247" width="28.85546875" style="145" customWidth="1"/>
    <col min="10248" max="10248" width="24.85546875" style="145" customWidth="1"/>
    <col min="10249" max="10249" width="20.140625" style="145" customWidth="1"/>
    <col min="10250" max="10496" width="9.140625" style="145"/>
    <col min="10497" max="10497" width="11.85546875" style="145" customWidth="1"/>
    <col min="10498" max="10499" width="38.140625" style="145" customWidth="1"/>
    <col min="10500" max="10500" width="43.5703125" style="145" customWidth="1"/>
    <col min="10501" max="10501" width="27" style="145" customWidth="1"/>
    <col min="10502" max="10502" width="21.42578125" style="145" customWidth="1"/>
    <col min="10503" max="10503" width="28.85546875" style="145" customWidth="1"/>
    <col min="10504" max="10504" width="24.85546875" style="145" customWidth="1"/>
    <col min="10505" max="10505" width="20.140625" style="145" customWidth="1"/>
    <col min="10506" max="10752" width="9.140625" style="145"/>
    <col min="10753" max="10753" width="11.85546875" style="145" customWidth="1"/>
    <col min="10754" max="10755" width="38.140625" style="145" customWidth="1"/>
    <col min="10756" max="10756" width="43.5703125" style="145" customWidth="1"/>
    <col min="10757" max="10757" width="27" style="145" customWidth="1"/>
    <col min="10758" max="10758" width="21.42578125" style="145" customWidth="1"/>
    <col min="10759" max="10759" width="28.85546875" style="145" customWidth="1"/>
    <col min="10760" max="10760" width="24.85546875" style="145" customWidth="1"/>
    <col min="10761" max="10761" width="20.140625" style="145" customWidth="1"/>
    <col min="10762" max="11008" width="9.140625" style="145"/>
    <col min="11009" max="11009" width="11.85546875" style="145" customWidth="1"/>
    <col min="11010" max="11011" width="38.140625" style="145" customWidth="1"/>
    <col min="11012" max="11012" width="43.5703125" style="145" customWidth="1"/>
    <col min="11013" max="11013" width="27" style="145" customWidth="1"/>
    <col min="11014" max="11014" width="21.42578125" style="145" customWidth="1"/>
    <col min="11015" max="11015" width="28.85546875" style="145" customWidth="1"/>
    <col min="11016" max="11016" width="24.85546875" style="145" customWidth="1"/>
    <col min="11017" max="11017" width="20.140625" style="145" customWidth="1"/>
    <col min="11018" max="11264" width="9.140625" style="145"/>
    <col min="11265" max="11265" width="11.85546875" style="145" customWidth="1"/>
    <col min="11266" max="11267" width="38.140625" style="145" customWidth="1"/>
    <col min="11268" max="11268" width="43.5703125" style="145" customWidth="1"/>
    <col min="11269" max="11269" width="27" style="145" customWidth="1"/>
    <col min="11270" max="11270" width="21.42578125" style="145" customWidth="1"/>
    <col min="11271" max="11271" width="28.85546875" style="145" customWidth="1"/>
    <col min="11272" max="11272" width="24.85546875" style="145" customWidth="1"/>
    <col min="11273" max="11273" width="20.140625" style="145" customWidth="1"/>
    <col min="11274" max="11520" width="9.140625" style="145"/>
    <col min="11521" max="11521" width="11.85546875" style="145" customWidth="1"/>
    <col min="11522" max="11523" width="38.140625" style="145" customWidth="1"/>
    <col min="11524" max="11524" width="43.5703125" style="145" customWidth="1"/>
    <col min="11525" max="11525" width="27" style="145" customWidth="1"/>
    <col min="11526" max="11526" width="21.42578125" style="145" customWidth="1"/>
    <col min="11527" max="11527" width="28.85546875" style="145" customWidth="1"/>
    <col min="11528" max="11528" width="24.85546875" style="145" customWidth="1"/>
    <col min="11529" max="11529" width="20.140625" style="145" customWidth="1"/>
    <col min="11530" max="11776" width="9.140625" style="145"/>
    <col min="11777" max="11777" width="11.85546875" style="145" customWidth="1"/>
    <col min="11778" max="11779" width="38.140625" style="145" customWidth="1"/>
    <col min="11780" max="11780" width="43.5703125" style="145" customWidth="1"/>
    <col min="11781" max="11781" width="27" style="145" customWidth="1"/>
    <col min="11782" max="11782" width="21.42578125" style="145" customWidth="1"/>
    <col min="11783" max="11783" width="28.85546875" style="145" customWidth="1"/>
    <col min="11784" max="11784" width="24.85546875" style="145" customWidth="1"/>
    <col min="11785" max="11785" width="20.140625" style="145" customWidth="1"/>
    <col min="11786" max="12032" width="9.140625" style="145"/>
    <col min="12033" max="12033" width="11.85546875" style="145" customWidth="1"/>
    <col min="12034" max="12035" width="38.140625" style="145" customWidth="1"/>
    <col min="12036" max="12036" width="43.5703125" style="145" customWidth="1"/>
    <col min="12037" max="12037" width="27" style="145" customWidth="1"/>
    <col min="12038" max="12038" width="21.42578125" style="145" customWidth="1"/>
    <col min="12039" max="12039" width="28.85546875" style="145" customWidth="1"/>
    <col min="12040" max="12040" width="24.85546875" style="145" customWidth="1"/>
    <col min="12041" max="12041" width="20.140625" style="145" customWidth="1"/>
    <col min="12042" max="12288" width="9.140625" style="145"/>
    <col min="12289" max="12289" width="11.85546875" style="145" customWidth="1"/>
    <col min="12290" max="12291" width="38.140625" style="145" customWidth="1"/>
    <col min="12292" max="12292" width="43.5703125" style="145" customWidth="1"/>
    <col min="12293" max="12293" width="27" style="145" customWidth="1"/>
    <col min="12294" max="12294" width="21.42578125" style="145" customWidth="1"/>
    <col min="12295" max="12295" width="28.85546875" style="145" customWidth="1"/>
    <col min="12296" max="12296" width="24.85546875" style="145" customWidth="1"/>
    <col min="12297" max="12297" width="20.140625" style="145" customWidth="1"/>
    <col min="12298" max="12544" width="9.140625" style="145"/>
    <col min="12545" max="12545" width="11.85546875" style="145" customWidth="1"/>
    <col min="12546" max="12547" width="38.140625" style="145" customWidth="1"/>
    <col min="12548" max="12548" width="43.5703125" style="145" customWidth="1"/>
    <col min="12549" max="12549" width="27" style="145" customWidth="1"/>
    <col min="12550" max="12550" width="21.42578125" style="145" customWidth="1"/>
    <col min="12551" max="12551" width="28.85546875" style="145" customWidth="1"/>
    <col min="12552" max="12552" width="24.85546875" style="145" customWidth="1"/>
    <col min="12553" max="12553" width="20.140625" style="145" customWidth="1"/>
    <col min="12554" max="12800" width="9.140625" style="145"/>
    <col min="12801" max="12801" width="11.85546875" style="145" customWidth="1"/>
    <col min="12802" max="12803" width="38.140625" style="145" customWidth="1"/>
    <col min="12804" max="12804" width="43.5703125" style="145" customWidth="1"/>
    <col min="12805" max="12805" width="27" style="145" customWidth="1"/>
    <col min="12806" max="12806" width="21.42578125" style="145" customWidth="1"/>
    <col min="12807" max="12807" width="28.85546875" style="145" customWidth="1"/>
    <col min="12808" max="12808" width="24.85546875" style="145" customWidth="1"/>
    <col min="12809" max="12809" width="20.140625" style="145" customWidth="1"/>
    <col min="12810" max="13056" width="9.140625" style="145"/>
    <col min="13057" max="13057" width="11.85546875" style="145" customWidth="1"/>
    <col min="13058" max="13059" width="38.140625" style="145" customWidth="1"/>
    <col min="13060" max="13060" width="43.5703125" style="145" customWidth="1"/>
    <col min="13061" max="13061" width="27" style="145" customWidth="1"/>
    <col min="13062" max="13062" width="21.42578125" style="145" customWidth="1"/>
    <col min="13063" max="13063" width="28.85546875" style="145" customWidth="1"/>
    <col min="13064" max="13064" width="24.85546875" style="145" customWidth="1"/>
    <col min="13065" max="13065" width="20.140625" style="145" customWidth="1"/>
    <col min="13066" max="13312" width="9.140625" style="145"/>
    <col min="13313" max="13313" width="11.85546875" style="145" customWidth="1"/>
    <col min="13314" max="13315" width="38.140625" style="145" customWidth="1"/>
    <col min="13316" max="13316" width="43.5703125" style="145" customWidth="1"/>
    <col min="13317" max="13317" width="27" style="145" customWidth="1"/>
    <col min="13318" max="13318" width="21.42578125" style="145" customWidth="1"/>
    <col min="13319" max="13319" width="28.85546875" style="145" customWidth="1"/>
    <col min="13320" max="13320" width="24.85546875" style="145" customWidth="1"/>
    <col min="13321" max="13321" width="20.140625" style="145" customWidth="1"/>
    <col min="13322" max="13568" width="9.140625" style="145"/>
    <col min="13569" max="13569" width="11.85546875" style="145" customWidth="1"/>
    <col min="13570" max="13571" width="38.140625" style="145" customWidth="1"/>
    <col min="13572" max="13572" width="43.5703125" style="145" customWidth="1"/>
    <col min="13573" max="13573" width="27" style="145" customWidth="1"/>
    <col min="13574" max="13574" width="21.42578125" style="145" customWidth="1"/>
    <col min="13575" max="13575" width="28.85546875" style="145" customWidth="1"/>
    <col min="13576" max="13576" width="24.85546875" style="145" customWidth="1"/>
    <col min="13577" max="13577" width="20.140625" style="145" customWidth="1"/>
    <col min="13578" max="13824" width="9.140625" style="145"/>
    <col min="13825" max="13825" width="11.85546875" style="145" customWidth="1"/>
    <col min="13826" max="13827" width="38.140625" style="145" customWidth="1"/>
    <col min="13828" max="13828" width="43.5703125" style="145" customWidth="1"/>
    <col min="13829" max="13829" width="27" style="145" customWidth="1"/>
    <col min="13830" max="13830" width="21.42578125" style="145" customWidth="1"/>
    <col min="13831" max="13831" width="28.85546875" style="145" customWidth="1"/>
    <col min="13832" max="13832" width="24.85546875" style="145" customWidth="1"/>
    <col min="13833" max="13833" width="20.140625" style="145" customWidth="1"/>
    <col min="13834" max="14080" width="9.140625" style="145"/>
    <col min="14081" max="14081" width="11.85546875" style="145" customWidth="1"/>
    <col min="14082" max="14083" width="38.140625" style="145" customWidth="1"/>
    <col min="14084" max="14084" width="43.5703125" style="145" customWidth="1"/>
    <col min="14085" max="14085" width="27" style="145" customWidth="1"/>
    <col min="14086" max="14086" width="21.42578125" style="145" customWidth="1"/>
    <col min="14087" max="14087" width="28.85546875" style="145" customWidth="1"/>
    <col min="14088" max="14088" width="24.85546875" style="145" customWidth="1"/>
    <col min="14089" max="14089" width="20.140625" style="145" customWidth="1"/>
    <col min="14090" max="14336" width="9.140625" style="145"/>
    <col min="14337" max="14337" width="11.85546875" style="145" customWidth="1"/>
    <col min="14338" max="14339" width="38.140625" style="145" customWidth="1"/>
    <col min="14340" max="14340" width="43.5703125" style="145" customWidth="1"/>
    <col min="14341" max="14341" width="27" style="145" customWidth="1"/>
    <col min="14342" max="14342" width="21.42578125" style="145" customWidth="1"/>
    <col min="14343" max="14343" width="28.85546875" style="145" customWidth="1"/>
    <col min="14344" max="14344" width="24.85546875" style="145" customWidth="1"/>
    <col min="14345" max="14345" width="20.140625" style="145" customWidth="1"/>
    <col min="14346" max="14592" width="9.140625" style="145"/>
    <col min="14593" max="14593" width="11.85546875" style="145" customWidth="1"/>
    <col min="14594" max="14595" width="38.140625" style="145" customWidth="1"/>
    <col min="14596" max="14596" width="43.5703125" style="145" customWidth="1"/>
    <col min="14597" max="14597" width="27" style="145" customWidth="1"/>
    <col min="14598" max="14598" width="21.42578125" style="145" customWidth="1"/>
    <col min="14599" max="14599" width="28.85546875" style="145" customWidth="1"/>
    <col min="14600" max="14600" width="24.85546875" style="145" customWidth="1"/>
    <col min="14601" max="14601" width="20.140625" style="145" customWidth="1"/>
    <col min="14602" max="14848" width="9.140625" style="145"/>
    <col min="14849" max="14849" width="11.85546875" style="145" customWidth="1"/>
    <col min="14850" max="14851" width="38.140625" style="145" customWidth="1"/>
    <col min="14852" max="14852" width="43.5703125" style="145" customWidth="1"/>
    <col min="14853" max="14853" width="27" style="145" customWidth="1"/>
    <col min="14854" max="14854" width="21.42578125" style="145" customWidth="1"/>
    <col min="14855" max="14855" width="28.85546875" style="145" customWidth="1"/>
    <col min="14856" max="14856" width="24.85546875" style="145" customWidth="1"/>
    <col min="14857" max="14857" width="20.140625" style="145" customWidth="1"/>
    <col min="14858" max="15104" width="9.140625" style="145"/>
    <col min="15105" max="15105" width="11.85546875" style="145" customWidth="1"/>
    <col min="15106" max="15107" width="38.140625" style="145" customWidth="1"/>
    <col min="15108" max="15108" width="43.5703125" style="145" customWidth="1"/>
    <col min="15109" max="15109" width="27" style="145" customWidth="1"/>
    <col min="15110" max="15110" width="21.42578125" style="145" customWidth="1"/>
    <col min="15111" max="15111" width="28.85546875" style="145" customWidth="1"/>
    <col min="15112" max="15112" width="24.85546875" style="145" customWidth="1"/>
    <col min="15113" max="15113" width="20.140625" style="145" customWidth="1"/>
    <col min="15114" max="15360" width="9.140625" style="145"/>
    <col min="15361" max="15361" width="11.85546875" style="145" customWidth="1"/>
    <col min="15362" max="15363" width="38.140625" style="145" customWidth="1"/>
    <col min="15364" max="15364" width="43.5703125" style="145" customWidth="1"/>
    <col min="15365" max="15365" width="27" style="145" customWidth="1"/>
    <col min="15366" max="15366" width="21.42578125" style="145" customWidth="1"/>
    <col min="15367" max="15367" width="28.85546875" style="145" customWidth="1"/>
    <col min="15368" max="15368" width="24.85546875" style="145" customWidth="1"/>
    <col min="15369" max="15369" width="20.140625" style="145" customWidth="1"/>
    <col min="15370" max="15616" width="9.140625" style="145"/>
    <col min="15617" max="15617" width="11.85546875" style="145" customWidth="1"/>
    <col min="15618" max="15619" width="38.140625" style="145" customWidth="1"/>
    <col min="15620" max="15620" width="43.5703125" style="145" customWidth="1"/>
    <col min="15621" max="15621" width="27" style="145" customWidth="1"/>
    <col min="15622" max="15622" width="21.42578125" style="145" customWidth="1"/>
    <col min="15623" max="15623" width="28.85546875" style="145" customWidth="1"/>
    <col min="15624" max="15624" width="24.85546875" style="145" customWidth="1"/>
    <col min="15625" max="15625" width="20.140625" style="145" customWidth="1"/>
    <col min="15626" max="15872" width="9.140625" style="145"/>
    <col min="15873" max="15873" width="11.85546875" style="145" customWidth="1"/>
    <col min="15874" max="15875" width="38.140625" style="145" customWidth="1"/>
    <col min="15876" max="15876" width="43.5703125" style="145" customWidth="1"/>
    <col min="15877" max="15877" width="27" style="145" customWidth="1"/>
    <col min="15878" max="15878" width="21.42578125" style="145" customWidth="1"/>
    <col min="15879" max="15879" width="28.85546875" style="145" customWidth="1"/>
    <col min="15880" max="15880" width="24.85546875" style="145" customWidth="1"/>
    <col min="15881" max="15881" width="20.140625" style="145" customWidth="1"/>
    <col min="15882" max="16128" width="9.140625" style="145"/>
    <col min="16129" max="16129" width="11.85546875" style="145" customWidth="1"/>
    <col min="16130" max="16131" width="38.140625" style="145" customWidth="1"/>
    <col min="16132" max="16132" width="43.5703125" style="145" customWidth="1"/>
    <col min="16133" max="16133" width="27" style="145" customWidth="1"/>
    <col min="16134" max="16134" width="21.42578125" style="145" customWidth="1"/>
    <col min="16135" max="16135" width="28.85546875" style="145" customWidth="1"/>
    <col min="16136" max="16136" width="24.85546875" style="145" customWidth="1"/>
    <col min="16137" max="16137" width="20.140625" style="145" customWidth="1"/>
    <col min="16138" max="16384" width="9.140625" style="145"/>
  </cols>
  <sheetData>
    <row r="1" spans="1:16" s="145" customFormat="1" ht="18" x14ac:dyDescent="0.25">
      <c r="A1" s="171" t="s">
        <v>332</v>
      </c>
      <c r="B1" s="171"/>
      <c r="C1" s="171"/>
      <c r="D1" s="171"/>
      <c r="E1" s="165"/>
      <c r="F1" s="144"/>
      <c r="G1" s="144"/>
      <c r="H1" s="211"/>
      <c r="I1" s="211"/>
      <c r="J1" s="211"/>
      <c r="K1" s="211"/>
    </row>
    <row r="2" spans="1:16" s="145" customFormat="1" ht="18" x14ac:dyDescent="0.25">
      <c r="A2" s="193" t="s">
        <v>333</v>
      </c>
      <c r="B2" s="193"/>
      <c r="C2" s="193"/>
      <c r="D2" s="193"/>
      <c r="E2" s="165"/>
      <c r="F2" s="144"/>
      <c r="G2" s="144"/>
      <c r="H2" s="211"/>
      <c r="I2" s="211"/>
      <c r="J2" s="211"/>
      <c r="K2" s="211"/>
    </row>
    <row r="3" spans="1:16" s="145" customFormat="1" x14ac:dyDescent="0.25">
      <c r="A3" s="165"/>
      <c r="B3" s="165"/>
      <c r="C3" s="165"/>
      <c r="D3" s="165"/>
      <c r="E3" s="165"/>
      <c r="F3" s="144"/>
      <c r="G3" s="144"/>
      <c r="H3" s="211"/>
      <c r="I3" s="211"/>
      <c r="J3" s="211"/>
      <c r="K3" s="211"/>
    </row>
    <row r="4" spans="1:16" s="145" customFormat="1" x14ac:dyDescent="0.25">
      <c r="A4" s="212" t="s">
        <v>334</v>
      </c>
      <c r="B4" s="212"/>
      <c r="C4" s="212"/>
      <c r="D4" s="212"/>
      <c r="E4" s="211"/>
      <c r="F4" s="144"/>
      <c r="G4" s="144"/>
      <c r="H4" s="144"/>
      <c r="I4" s="148"/>
      <c r="J4" s="148"/>
      <c r="K4" s="148"/>
      <c r="L4" s="148"/>
      <c r="M4" s="148"/>
      <c r="N4" s="148"/>
      <c r="O4" s="148"/>
      <c r="P4" s="148"/>
    </row>
    <row r="5" spans="1:16" s="145" customFormat="1" x14ac:dyDescent="0.25">
      <c r="F5" s="165"/>
    </row>
    <row r="6" spans="1:16" s="145" customFormat="1" ht="73.5" customHeight="1" x14ac:dyDescent="0.25">
      <c r="A6" s="213" t="str">
        <f>Title!A3</f>
        <v>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v>
      </c>
      <c r="B6" s="213"/>
      <c r="C6" s="213"/>
      <c r="D6" s="213"/>
      <c r="E6" s="165"/>
      <c r="F6" s="214"/>
    </row>
    <row r="7" spans="1:16" s="145" customFormat="1" ht="34.5" customHeight="1" x14ac:dyDescent="0.25">
      <c r="A7" s="151" t="str">
        <f>Title!A2</f>
        <v>Work Indent No.: KPTCL/2026-27/EL/WORK_INDENT3920</v>
      </c>
      <c r="B7" s="151"/>
      <c r="C7" s="151"/>
      <c r="D7" s="151"/>
      <c r="E7" s="165"/>
      <c r="F7" s="211"/>
      <c r="G7" s="144"/>
      <c r="H7" s="211"/>
      <c r="I7" s="211"/>
      <c r="J7" s="211"/>
      <c r="K7" s="211"/>
    </row>
    <row r="8" spans="1:16" s="145" customFormat="1" x14ac:dyDescent="0.25">
      <c r="A8" s="165"/>
      <c r="B8" s="165"/>
      <c r="C8" s="165"/>
      <c r="D8" s="165"/>
      <c r="E8" s="165"/>
      <c r="F8" s="211"/>
      <c r="G8" s="144"/>
      <c r="H8" s="211"/>
      <c r="I8" s="211"/>
      <c r="J8" s="211"/>
      <c r="K8" s="211"/>
    </row>
    <row r="9" spans="1:16" s="155" customFormat="1" ht="18" x14ac:dyDescent="0.25">
      <c r="A9" s="156" t="s">
        <v>335</v>
      </c>
      <c r="B9" s="156"/>
      <c r="C9" s="174" t="s">
        <v>14</v>
      </c>
      <c r="D9" s="174"/>
      <c r="G9" s="153"/>
    </row>
    <row r="10" spans="1:16" s="155" customFormat="1" ht="93" customHeight="1" x14ac:dyDescent="0.25">
      <c r="A10" s="195"/>
      <c r="B10" s="195"/>
      <c r="C10" s="175" t="str">
        <f>[49]BPS!B17</f>
        <v>The Chief Engineer (Elect.),
Transmission(Operations) Zone, KPTCL,
Prasarana Bhavana, Third Floor, Santhepete, 
B.M.Road, Hassan-573201</v>
      </c>
      <c r="D10" s="174"/>
      <c r="H10" s="161"/>
      <c r="I10" s="161"/>
      <c r="J10" s="161"/>
    </row>
    <row r="11" spans="1:16" s="155" customFormat="1" ht="18" x14ac:dyDescent="0.25">
      <c r="B11" s="207"/>
      <c r="G11" s="153"/>
    </row>
    <row r="12" spans="1:16" s="155" customFormat="1" ht="41.25" customHeight="1" x14ac:dyDescent="0.25">
      <c r="A12" s="215" t="s">
        <v>336</v>
      </c>
      <c r="B12" s="215"/>
      <c r="C12" s="215"/>
      <c r="D12" s="215"/>
      <c r="E12" s="216"/>
      <c r="G12" s="153"/>
    </row>
    <row r="13" spans="1:16" s="155" customFormat="1" ht="59.25" customHeight="1" x14ac:dyDescent="0.25">
      <c r="A13" s="217" t="s">
        <v>337</v>
      </c>
      <c r="B13" s="218" t="s">
        <v>338</v>
      </c>
      <c r="C13" s="219"/>
      <c r="D13" s="219"/>
      <c r="E13" s="220"/>
      <c r="F13" s="220"/>
      <c r="G13" s="153"/>
    </row>
    <row r="14" spans="1:16" s="145" customFormat="1" ht="33" customHeight="1" x14ac:dyDescent="0.25">
      <c r="A14" s="221"/>
      <c r="B14" s="222"/>
      <c r="C14" s="206" t="s">
        <v>339</v>
      </c>
      <c r="D14" s="206" t="s">
        <v>340</v>
      </c>
      <c r="G14" s="144"/>
    </row>
    <row r="15" spans="1:16" s="145" customFormat="1" ht="18" x14ac:dyDescent="0.25">
      <c r="A15" s="223">
        <v>1</v>
      </c>
      <c r="B15" s="224" t="s">
        <v>341</v>
      </c>
      <c r="C15" s="203"/>
      <c r="D15" s="203"/>
      <c r="G15" s="144"/>
    </row>
    <row r="16" spans="1:16" s="145" customFormat="1" ht="18" x14ac:dyDescent="0.25">
      <c r="A16" s="204">
        <v>2</v>
      </c>
      <c r="B16" s="205" t="s">
        <v>342</v>
      </c>
      <c r="C16" s="203"/>
      <c r="D16" s="203"/>
      <c r="G16" s="144"/>
    </row>
    <row r="17" spans="1:7" s="145" customFormat="1" ht="18" x14ac:dyDescent="0.25">
      <c r="A17" s="204">
        <v>3</v>
      </c>
      <c r="B17" s="225" t="s">
        <v>343</v>
      </c>
      <c r="C17" s="203"/>
      <c r="D17" s="203"/>
      <c r="G17" s="144"/>
    </row>
    <row r="18" spans="1:7" s="145" customFormat="1" ht="18" x14ac:dyDescent="0.25">
      <c r="A18" s="204">
        <v>4</v>
      </c>
      <c r="B18" s="225" t="s">
        <v>344</v>
      </c>
      <c r="C18" s="203"/>
      <c r="D18" s="203"/>
      <c r="G18" s="144"/>
    </row>
    <row r="19" spans="1:7" s="145" customFormat="1" ht="18" x14ac:dyDescent="0.25">
      <c r="A19" s="204">
        <v>5</v>
      </c>
      <c r="B19" s="205" t="s">
        <v>345</v>
      </c>
      <c r="C19" s="203"/>
      <c r="D19" s="203"/>
      <c r="G19" s="144"/>
    </row>
    <row r="20" spans="1:7" s="145" customFormat="1" ht="18" x14ac:dyDescent="0.25">
      <c r="A20" s="204">
        <v>6</v>
      </c>
      <c r="B20" s="225" t="s">
        <v>346</v>
      </c>
      <c r="C20" s="203"/>
      <c r="D20" s="203"/>
      <c r="G20" s="144"/>
    </row>
    <row r="21" spans="1:7" s="145" customFormat="1" ht="18" x14ac:dyDescent="0.25">
      <c r="A21" s="217">
        <v>7</v>
      </c>
      <c r="B21" s="225" t="s">
        <v>347</v>
      </c>
      <c r="C21" s="203"/>
      <c r="D21" s="203"/>
      <c r="G21" s="144"/>
    </row>
    <row r="22" spans="1:7" s="145" customFormat="1" ht="18" x14ac:dyDescent="0.25">
      <c r="A22" s="226"/>
      <c r="B22" s="225" t="s">
        <v>348</v>
      </c>
      <c r="C22" s="203"/>
      <c r="D22" s="203"/>
      <c r="G22" s="144"/>
    </row>
    <row r="23" spans="1:7" s="145" customFormat="1" ht="18" x14ac:dyDescent="0.25">
      <c r="A23" s="226"/>
      <c r="B23" s="205" t="s">
        <v>349</v>
      </c>
      <c r="C23" s="203"/>
      <c r="D23" s="203"/>
      <c r="G23" s="144"/>
    </row>
    <row r="24" spans="1:7" s="145" customFormat="1" ht="18" x14ac:dyDescent="0.25">
      <c r="A24" s="226"/>
      <c r="B24" s="225" t="s">
        <v>350</v>
      </c>
      <c r="C24" s="203"/>
      <c r="D24" s="203"/>
      <c r="G24" s="144"/>
    </row>
    <row r="25" spans="1:7" s="145" customFormat="1" ht="18" x14ac:dyDescent="0.25">
      <c r="A25" s="226"/>
      <c r="B25" s="225" t="s">
        <v>351</v>
      </c>
      <c r="C25" s="203"/>
      <c r="D25" s="203"/>
      <c r="G25" s="144"/>
    </row>
    <row r="26" spans="1:7" s="145" customFormat="1" ht="18" x14ac:dyDescent="0.25">
      <c r="A26" s="221"/>
      <c r="B26" s="225" t="s">
        <v>352</v>
      </c>
      <c r="C26" s="203"/>
      <c r="D26" s="203"/>
      <c r="G26" s="144"/>
    </row>
    <row r="27" spans="1:7" s="145" customFormat="1" ht="18" x14ac:dyDescent="0.25">
      <c r="A27" s="204">
        <v>8</v>
      </c>
      <c r="B27" s="225" t="s">
        <v>353</v>
      </c>
      <c r="C27" s="203"/>
      <c r="D27" s="203"/>
      <c r="G27" s="144"/>
    </row>
    <row r="28" spans="1:7" s="145" customFormat="1" ht="18" x14ac:dyDescent="0.25">
      <c r="A28" s="204"/>
      <c r="B28" s="205" t="s">
        <v>354</v>
      </c>
      <c r="C28" s="203"/>
      <c r="D28" s="203"/>
      <c r="G28" s="144"/>
    </row>
    <row r="29" spans="1:7" s="145" customFormat="1" ht="18" x14ac:dyDescent="0.25">
      <c r="A29" s="204"/>
      <c r="B29" s="225" t="s">
        <v>355</v>
      </c>
      <c r="C29" s="203"/>
      <c r="D29" s="203"/>
      <c r="G29" s="144"/>
    </row>
    <row r="30" spans="1:7" s="145" customFormat="1" ht="18" x14ac:dyDescent="0.25">
      <c r="A30" s="204"/>
      <c r="B30" s="225" t="s">
        <v>356</v>
      </c>
      <c r="C30" s="203"/>
      <c r="D30" s="203"/>
      <c r="G30" s="144"/>
    </row>
    <row r="31" spans="1:7" s="145" customFormat="1" ht="18" x14ac:dyDescent="0.25">
      <c r="A31" s="204"/>
      <c r="B31" s="225" t="s">
        <v>357</v>
      </c>
      <c r="C31" s="203"/>
      <c r="D31" s="203"/>
      <c r="G31" s="144"/>
    </row>
    <row r="32" spans="1:7" s="145" customFormat="1" ht="18" x14ac:dyDescent="0.25">
      <c r="A32" s="204"/>
      <c r="B32" s="225" t="s">
        <v>358</v>
      </c>
      <c r="C32" s="203"/>
      <c r="D32" s="203"/>
      <c r="G32" s="144"/>
    </row>
    <row r="33" spans="1:7" s="145" customFormat="1" ht="18" x14ac:dyDescent="0.25">
      <c r="A33" s="204"/>
      <c r="B33" s="205" t="s">
        <v>359</v>
      </c>
      <c r="C33" s="203"/>
      <c r="D33" s="203"/>
      <c r="G33" s="144"/>
    </row>
    <row r="34" spans="1:7" s="145" customFormat="1" ht="18" x14ac:dyDescent="0.25">
      <c r="A34" s="204">
        <v>9</v>
      </c>
      <c r="B34" s="225" t="s">
        <v>360</v>
      </c>
      <c r="C34" s="203"/>
      <c r="D34" s="203"/>
      <c r="G34" s="144"/>
    </row>
    <row r="35" spans="1:7" s="145" customFormat="1" ht="18" x14ac:dyDescent="0.25">
      <c r="A35" s="204"/>
      <c r="B35" s="225" t="s">
        <v>361</v>
      </c>
      <c r="C35" s="203"/>
      <c r="D35" s="203"/>
      <c r="G35" s="144"/>
    </row>
    <row r="36" spans="1:7" s="145" customFormat="1" ht="18" x14ac:dyDescent="0.25">
      <c r="A36" s="204"/>
      <c r="B36" s="205" t="s">
        <v>362</v>
      </c>
      <c r="C36" s="203"/>
      <c r="D36" s="203"/>
      <c r="G36" s="144"/>
    </row>
    <row r="37" spans="1:7" s="145" customFormat="1" ht="18" x14ac:dyDescent="0.25">
      <c r="A37" s="204">
        <v>10</v>
      </c>
      <c r="B37" s="225" t="s">
        <v>363</v>
      </c>
      <c r="C37" s="203"/>
      <c r="D37" s="203"/>
      <c r="G37" s="144"/>
    </row>
    <row r="38" spans="1:7" s="145" customFormat="1" ht="18" x14ac:dyDescent="0.25">
      <c r="A38" s="204">
        <v>11</v>
      </c>
      <c r="B38" s="205" t="s">
        <v>364</v>
      </c>
      <c r="C38" s="203"/>
      <c r="D38" s="203"/>
      <c r="G38" s="144"/>
    </row>
    <row r="39" spans="1:7" s="145" customFormat="1" ht="18" x14ac:dyDescent="0.25">
      <c r="A39" s="204">
        <v>12</v>
      </c>
      <c r="B39" s="225" t="s">
        <v>365</v>
      </c>
      <c r="C39" s="203"/>
      <c r="D39" s="203"/>
      <c r="G39" s="144"/>
    </row>
    <row r="40" spans="1:7" s="145" customFormat="1" ht="18" x14ac:dyDescent="0.25">
      <c r="A40" s="204">
        <v>13</v>
      </c>
      <c r="B40" s="225" t="s">
        <v>366</v>
      </c>
      <c r="C40" s="203"/>
      <c r="D40" s="203"/>
      <c r="G40" s="144"/>
    </row>
    <row r="41" spans="1:7" s="145" customFormat="1" ht="18" x14ac:dyDescent="0.25">
      <c r="A41" s="204">
        <v>14</v>
      </c>
      <c r="B41" s="225" t="s">
        <v>367</v>
      </c>
      <c r="C41" s="203"/>
      <c r="D41" s="203"/>
      <c r="G41" s="144"/>
    </row>
    <row r="42" spans="1:7" s="145" customFormat="1" ht="18" x14ac:dyDescent="0.25">
      <c r="A42" s="204">
        <v>15</v>
      </c>
      <c r="B42" s="205" t="s">
        <v>368</v>
      </c>
      <c r="C42" s="203"/>
      <c r="D42" s="203"/>
      <c r="G42" s="144"/>
    </row>
    <row r="43" spans="1:7" s="145" customFormat="1" ht="18" x14ac:dyDescent="0.25">
      <c r="A43" s="204">
        <v>16</v>
      </c>
      <c r="B43" s="225" t="s">
        <v>369</v>
      </c>
      <c r="C43" s="203"/>
      <c r="D43" s="203"/>
      <c r="G43" s="144"/>
    </row>
    <row r="44" spans="1:7" s="145" customFormat="1" ht="18.75" customHeight="1" x14ac:dyDescent="0.25">
      <c r="A44" s="203"/>
      <c r="B44" s="203"/>
      <c r="C44" s="203"/>
      <c r="D44" s="203"/>
      <c r="G44" s="144"/>
    </row>
    <row r="45" spans="1:7" s="145" customFormat="1" ht="18.75" customHeight="1" x14ac:dyDescent="0.25">
      <c r="A45" s="203"/>
      <c r="B45" s="203"/>
      <c r="C45" s="203"/>
      <c r="D45" s="203"/>
      <c r="G45" s="144"/>
    </row>
    <row r="46" spans="1:7" s="145" customFormat="1" ht="18.75" customHeight="1" x14ac:dyDescent="0.25">
      <c r="A46" s="203"/>
      <c r="B46" s="203"/>
      <c r="C46" s="203"/>
      <c r="D46" s="203"/>
      <c r="G46" s="144"/>
    </row>
    <row r="47" spans="1:7" s="145" customFormat="1" ht="18" x14ac:dyDescent="0.25">
      <c r="A47" s="155"/>
      <c r="B47" s="207"/>
      <c r="C47" s="155"/>
      <c r="D47" s="155"/>
      <c r="G47" s="144"/>
    </row>
    <row r="48" spans="1:7" s="145" customFormat="1" ht="18" x14ac:dyDescent="0.25">
      <c r="A48" s="155"/>
      <c r="B48" s="207"/>
      <c r="C48" s="155"/>
      <c r="D48" s="155"/>
      <c r="G48" s="144"/>
    </row>
    <row r="49" spans="1:4" s="145" customFormat="1" ht="37.5" customHeight="1" x14ac:dyDescent="0.25">
      <c r="A49" s="208" t="s">
        <v>74</v>
      </c>
      <c r="B49" s="189"/>
      <c r="C49" s="208" t="s">
        <v>87</v>
      </c>
      <c r="D49" s="189"/>
    </row>
    <row r="50" spans="1:4" s="145" customFormat="1" ht="37.5" customHeight="1" x14ac:dyDescent="0.25">
      <c r="A50" s="208" t="s">
        <v>76</v>
      </c>
      <c r="B50" s="189"/>
      <c r="C50" s="208" t="s">
        <v>88</v>
      </c>
      <c r="D50" s="189"/>
    </row>
    <row r="51" spans="1:4" s="145" customFormat="1" ht="42" customHeight="1" x14ac:dyDescent="0.25">
      <c r="A51" s="155"/>
      <c r="B51" s="155"/>
      <c r="C51" s="208" t="s">
        <v>145</v>
      </c>
      <c r="D51" s="189"/>
    </row>
    <row r="52" spans="1:4" s="145" customFormat="1" x14ac:dyDescent="0.25"/>
  </sheetData>
  <mergeCells count="14">
    <mergeCell ref="A21:A26"/>
    <mergeCell ref="A10:B10"/>
    <mergeCell ref="C10:D10"/>
    <mergeCell ref="A12:D12"/>
    <mergeCell ref="A13:A14"/>
    <mergeCell ref="B13:B14"/>
    <mergeCell ref="C13:D13"/>
    <mergeCell ref="A9:B9"/>
    <mergeCell ref="C9:D9"/>
    <mergeCell ref="A1:D1"/>
    <mergeCell ref="A2:D2"/>
    <mergeCell ref="A4:D4"/>
    <mergeCell ref="A6:D6"/>
    <mergeCell ref="A7:D7"/>
  </mergeCells>
  <pageMargins left="0.15748031496062992" right="0.15748031496062992" top="0.15748031496062992" bottom="0.15748031496062992" header="0.15748031496062992" footer="0.15748031496062992"/>
  <pageSetup paperSize="9" scale="7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K38"/>
  <sheetViews>
    <sheetView view="pageBreakPreview" zoomScale="60" workbookViewId="0">
      <selection activeCell="E8" sqref="E8:F8"/>
    </sheetView>
  </sheetViews>
  <sheetFormatPr defaultRowHeight="18" x14ac:dyDescent="0.25"/>
  <cols>
    <col min="1" max="1" width="11.85546875" style="155" customWidth="1"/>
    <col min="2" max="2" width="62.7109375" style="207" customWidth="1"/>
    <col min="3" max="4" width="41.85546875" style="155" customWidth="1"/>
    <col min="5" max="251" width="9.140625" style="155"/>
    <col min="252" max="252" width="11.85546875" style="155" customWidth="1"/>
    <col min="253" max="253" width="34.5703125" style="155" customWidth="1"/>
    <col min="254" max="254" width="38.140625" style="155" customWidth="1"/>
    <col min="255" max="255" width="43.5703125" style="155" customWidth="1"/>
    <col min="256" max="256" width="27" style="155" customWidth="1"/>
    <col min="257" max="257" width="21.42578125" style="155" customWidth="1"/>
    <col min="258" max="258" width="28.85546875" style="155" customWidth="1"/>
    <col min="259" max="259" width="24.85546875" style="155" customWidth="1"/>
    <col min="260" max="260" width="20.140625" style="155" customWidth="1"/>
    <col min="261" max="507" width="9.140625" style="155"/>
    <col min="508" max="508" width="11.85546875" style="155" customWidth="1"/>
    <col min="509" max="509" width="34.5703125" style="155" customWidth="1"/>
    <col min="510" max="510" width="38.140625" style="155" customWidth="1"/>
    <col min="511" max="511" width="43.5703125" style="155" customWidth="1"/>
    <col min="512" max="512" width="27" style="155" customWidth="1"/>
    <col min="513" max="513" width="21.42578125" style="155" customWidth="1"/>
    <col min="514" max="514" width="28.85546875" style="155" customWidth="1"/>
    <col min="515" max="515" width="24.85546875" style="155" customWidth="1"/>
    <col min="516" max="516" width="20.140625" style="155" customWidth="1"/>
    <col min="517" max="763" width="9.140625" style="155"/>
    <col min="764" max="764" width="11.85546875" style="155" customWidth="1"/>
    <col min="765" max="765" width="34.5703125" style="155" customWidth="1"/>
    <col min="766" max="766" width="38.140625" style="155" customWidth="1"/>
    <col min="767" max="767" width="43.5703125" style="155" customWidth="1"/>
    <col min="768" max="768" width="27" style="155" customWidth="1"/>
    <col min="769" max="769" width="21.42578125" style="155" customWidth="1"/>
    <col min="770" max="770" width="28.85546875" style="155" customWidth="1"/>
    <col min="771" max="771" width="24.85546875" style="155" customWidth="1"/>
    <col min="772" max="772" width="20.140625" style="155" customWidth="1"/>
    <col min="773" max="1019" width="9.140625" style="155"/>
    <col min="1020" max="1020" width="11.85546875" style="155" customWidth="1"/>
    <col min="1021" max="1021" width="34.5703125" style="155" customWidth="1"/>
    <col min="1022" max="1022" width="38.140625" style="155" customWidth="1"/>
    <col min="1023" max="1023" width="43.5703125" style="155" customWidth="1"/>
    <col min="1024" max="1024" width="27" style="155" customWidth="1"/>
    <col min="1025" max="1025" width="21.42578125" style="155" customWidth="1"/>
    <col min="1026" max="1026" width="28.85546875" style="155" customWidth="1"/>
    <col min="1027" max="1027" width="24.85546875" style="155" customWidth="1"/>
    <col min="1028" max="1028" width="20.140625" style="155" customWidth="1"/>
    <col min="1029" max="1275" width="9.140625" style="155"/>
    <col min="1276" max="1276" width="11.85546875" style="155" customWidth="1"/>
    <col min="1277" max="1277" width="34.5703125" style="155" customWidth="1"/>
    <col min="1278" max="1278" width="38.140625" style="155" customWidth="1"/>
    <col min="1279" max="1279" width="43.5703125" style="155" customWidth="1"/>
    <col min="1280" max="1280" width="27" style="155" customWidth="1"/>
    <col min="1281" max="1281" width="21.42578125" style="155" customWidth="1"/>
    <col min="1282" max="1282" width="28.85546875" style="155" customWidth="1"/>
    <col min="1283" max="1283" width="24.85546875" style="155" customWidth="1"/>
    <col min="1284" max="1284" width="20.140625" style="155" customWidth="1"/>
    <col min="1285" max="1531" width="9.140625" style="155"/>
    <col min="1532" max="1532" width="11.85546875" style="155" customWidth="1"/>
    <col min="1533" max="1533" width="34.5703125" style="155" customWidth="1"/>
    <col min="1534" max="1534" width="38.140625" style="155" customWidth="1"/>
    <col min="1535" max="1535" width="43.5703125" style="155" customWidth="1"/>
    <col min="1536" max="1536" width="27" style="155" customWidth="1"/>
    <col min="1537" max="1537" width="21.42578125" style="155" customWidth="1"/>
    <col min="1538" max="1538" width="28.85546875" style="155" customWidth="1"/>
    <col min="1539" max="1539" width="24.85546875" style="155" customWidth="1"/>
    <col min="1540" max="1540" width="20.140625" style="155" customWidth="1"/>
    <col min="1541" max="1787" width="9.140625" style="155"/>
    <col min="1788" max="1788" width="11.85546875" style="155" customWidth="1"/>
    <col min="1789" max="1789" width="34.5703125" style="155" customWidth="1"/>
    <col min="1790" max="1790" width="38.140625" style="155" customWidth="1"/>
    <col min="1791" max="1791" width="43.5703125" style="155" customWidth="1"/>
    <col min="1792" max="1792" width="27" style="155" customWidth="1"/>
    <col min="1793" max="1793" width="21.42578125" style="155" customWidth="1"/>
    <col min="1794" max="1794" width="28.85546875" style="155" customWidth="1"/>
    <col min="1795" max="1795" width="24.85546875" style="155" customWidth="1"/>
    <col min="1796" max="1796" width="20.140625" style="155" customWidth="1"/>
    <col min="1797" max="2043" width="9.140625" style="155"/>
    <col min="2044" max="2044" width="11.85546875" style="155" customWidth="1"/>
    <col min="2045" max="2045" width="34.5703125" style="155" customWidth="1"/>
    <col min="2046" max="2046" width="38.140625" style="155" customWidth="1"/>
    <col min="2047" max="2047" width="43.5703125" style="155" customWidth="1"/>
    <col min="2048" max="2048" width="27" style="155" customWidth="1"/>
    <col min="2049" max="2049" width="21.42578125" style="155" customWidth="1"/>
    <col min="2050" max="2050" width="28.85546875" style="155" customWidth="1"/>
    <col min="2051" max="2051" width="24.85546875" style="155" customWidth="1"/>
    <col min="2052" max="2052" width="20.140625" style="155" customWidth="1"/>
    <col min="2053" max="2299" width="9.140625" style="155"/>
    <col min="2300" max="2300" width="11.85546875" style="155" customWidth="1"/>
    <col min="2301" max="2301" width="34.5703125" style="155" customWidth="1"/>
    <col min="2302" max="2302" width="38.140625" style="155" customWidth="1"/>
    <col min="2303" max="2303" width="43.5703125" style="155" customWidth="1"/>
    <col min="2304" max="2304" width="27" style="155" customWidth="1"/>
    <col min="2305" max="2305" width="21.42578125" style="155" customWidth="1"/>
    <col min="2306" max="2306" width="28.85546875" style="155" customWidth="1"/>
    <col min="2307" max="2307" width="24.85546875" style="155" customWidth="1"/>
    <col min="2308" max="2308" width="20.140625" style="155" customWidth="1"/>
    <col min="2309" max="2555" width="9.140625" style="155"/>
    <col min="2556" max="2556" width="11.85546875" style="155" customWidth="1"/>
    <col min="2557" max="2557" width="34.5703125" style="155" customWidth="1"/>
    <col min="2558" max="2558" width="38.140625" style="155" customWidth="1"/>
    <col min="2559" max="2559" width="43.5703125" style="155" customWidth="1"/>
    <col min="2560" max="2560" width="27" style="155" customWidth="1"/>
    <col min="2561" max="2561" width="21.42578125" style="155" customWidth="1"/>
    <col min="2562" max="2562" width="28.85546875" style="155" customWidth="1"/>
    <col min="2563" max="2563" width="24.85546875" style="155" customWidth="1"/>
    <col min="2564" max="2564" width="20.140625" style="155" customWidth="1"/>
    <col min="2565" max="2811" width="9.140625" style="155"/>
    <col min="2812" max="2812" width="11.85546875" style="155" customWidth="1"/>
    <col min="2813" max="2813" width="34.5703125" style="155" customWidth="1"/>
    <col min="2814" max="2814" width="38.140625" style="155" customWidth="1"/>
    <col min="2815" max="2815" width="43.5703125" style="155" customWidth="1"/>
    <col min="2816" max="2816" width="27" style="155" customWidth="1"/>
    <col min="2817" max="2817" width="21.42578125" style="155" customWidth="1"/>
    <col min="2818" max="2818" width="28.85546875" style="155" customWidth="1"/>
    <col min="2819" max="2819" width="24.85546875" style="155" customWidth="1"/>
    <col min="2820" max="2820" width="20.140625" style="155" customWidth="1"/>
    <col min="2821" max="3067" width="9.140625" style="155"/>
    <col min="3068" max="3068" width="11.85546875" style="155" customWidth="1"/>
    <col min="3069" max="3069" width="34.5703125" style="155" customWidth="1"/>
    <col min="3070" max="3070" width="38.140625" style="155" customWidth="1"/>
    <col min="3071" max="3071" width="43.5703125" style="155" customWidth="1"/>
    <col min="3072" max="3072" width="27" style="155" customWidth="1"/>
    <col min="3073" max="3073" width="21.42578125" style="155" customWidth="1"/>
    <col min="3074" max="3074" width="28.85546875" style="155" customWidth="1"/>
    <col min="3075" max="3075" width="24.85546875" style="155" customWidth="1"/>
    <col min="3076" max="3076" width="20.140625" style="155" customWidth="1"/>
    <col min="3077" max="3323" width="9.140625" style="155"/>
    <col min="3324" max="3324" width="11.85546875" style="155" customWidth="1"/>
    <col min="3325" max="3325" width="34.5703125" style="155" customWidth="1"/>
    <col min="3326" max="3326" width="38.140625" style="155" customWidth="1"/>
    <col min="3327" max="3327" width="43.5703125" style="155" customWidth="1"/>
    <col min="3328" max="3328" width="27" style="155" customWidth="1"/>
    <col min="3329" max="3329" width="21.42578125" style="155" customWidth="1"/>
    <col min="3330" max="3330" width="28.85546875" style="155" customWidth="1"/>
    <col min="3331" max="3331" width="24.85546875" style="155" customWidth="1"/>
    <col min="3332" max="3332" width="20.140625" style="155" customWidth="1"/>
    <col min="3333" max="3579" width="9.140625" style="155"/>
    <col min="3580" max="3580" width="11.85546875" style="155" customWidth="1"/>
    <col min="3581" max="3581" width="34.5703125" style="155" customWidth="1"/>
    <col min="3582" max="3582" width="38.140625" style="155" customWidth="1"/>
    <col min="3583" max="3583" width="43.5703125" style="155" customWidth="1"/>
    <col min="3584" max="3584" width="27" style="155" customWidth="1"/>
    <col min="3585" max="3585" width="21.42578125" style="155" customWidth="1"/>
    <col min="3586" max="3586" width="28.85546875" style="155" customWidth="1"/>
    <col min="3587" max="3587" width="24.85546875" style="155" customWidth="1"/>
    <col min="3588" max="3588" width="20.140625" style="155" customWidth="1"/>
    <col min="3589" max="3835" width="9.140625" style="155"/>
    <col min="3836" max="3836" width="11.85546875" style="155" customWidth="1"/>
    <col min="3837" max="3837" width="34.5703125" style="155" customWidth="1"/>
    <col min="3838" max="3838" width="38.140625" style="155" customWidth="1"/>
    <col min="3839" max="3839" width="43.5703125" style="155" customWidth="1"/>
    <col min="3840" max="3840" width="27" style="155" customWidth="1"/>
    <col min="3841" max="3841" width="21.42578125" style="155" customWidth="1"/>
    <col min="3842" max="3842" width="28.85546875" style="155" customWidth="1"/>
    <col min="3843" max="3843" width="24.85546875" style="155" customWidth="1"/>
    <col min="3844" max="3844" width="20.140625" style="155" customWidth="1"/>
    <col min="3845" max="4091" width="9.140625" style="155"/>
    <col min="4092" max="4092" width="11.85546875" style="155" customWidth="1"/>
    <col min="4093" max="4093" width="34.5703125" style="155" customWidth="1"/>
    <col min="4094" max="4094" width="38.140625" style="155" customWidth="1"/>
    <col min="4095" max="4095" width="43.5703125" style="155" customWidth="1"/>
    <col min="4096" max="4096" width="27" style="155" customWidth="1"/>
    <col min="4097" max="4097" width="21.42578125" style="155" customWidth="1"/>
    <col min="4098" max="4098" width="28.85546875" style="155" customWidth="1"/>
    <col min="4099" max="4099" width="24.85546875" style="155" customWidth="1"/>
    <col min="4100" max="4100" width="20.140625" style="155" customWidth="1"/>
    <col min="4101" max="4347" width="9.140625" style="155"/>
    <col min="4348" max="4348" width="11.85546875" style="155" customWidth="1"/>
    <col min="4349" max="4349" width="34.5703125" style="155" customWidth="1"/>
    <col min="4350" max="4350" width="38.140625" style="155" customWidth="1"/>
    <col min="4351" max="4351" width="43.5703125" style="155" customWidth="1"/>
    <col min="4352" max="4352" width="27" style="155" customWidth="1"/>
    <col min="4353" max="4353" width="21.42578125" style="155" customWidth="1"/>
    <col min="4354" max="4354" width="28.85546875" style="155" customWidth="1"/>
    <col min="4355" max="4355" width="24.85546875" style="155" customWidth="1"/>
    <col min="4356" max="4356" width="20.140625" style="155" customWidth="1"/>
    <col min="4357" max="4603" width="9.140625" style="155"/>
    <col min="4604" max="4604" width="11.85546875" style="155" customWidth="1"/>
    <col min="4605" max="4605" width="34.5703125" style="155" customWidth="1"/>
    <col min="4606" max="4606" width="38.140625" style="155" customWidth="1"/>
    <col min="4607" max="4607" width="43.5703125" style="155" customWidth="1"/>
    <col min="4608" max="4608" width="27" style="155" customWidth="1"/>
    <col min="4609" max="4609" width="21.42578125" style="155" customWidth="1"/>
    <col min="4610" max="4610" width="28.85546875" style="155" customWidth="1"/>
    <col min="4611" max="4611" width="24.85546875" style="155" customWidth="1"/>
    <col min="4612" max="4612" width="20.140625" style="155" customWidth="1"/>
    <col min="4613" max="4859" width="9.140625" style="155"/>
    <col min="4860" max="4860" width="11.85546875" style="155" customWidth="1"/>
    <col min="4861" max="4861" width="34.5703125" style="155" customWidth="1"/>
    <col min="4862" max="4862" width="38.140625" style="155" customWidth="1"/>
    <col min="4863" max="4863" width="43.5703125" style="155" customWidth="1"/>
    <col min="4864" max="4864" width="27" style="155" customWidth="1"/>
    <col min="4865" max="4865" width="21.42578125" style="155" customWidth="1"/>
    <col min="4866" max="4866" width="28.85546875" style="155" customWidth="1"/>
    <col min="4867" max="4867" width="24.85546875" style="155" customWidth="1"/>
    <col min="4868" max="4868" width="20.140625" style="155" customWidth="1"/>
    <col min="4869" max="5115" width="9.140625" style="155"/>
    <col min="5116" max="5116" width="11.85546875" style="155" customWidth="1"/>
    <col min="5117" max="5117" width="34.5703125" style="155" customWidth="1"/>
    <col min="5118" max="5118" width="38.140625" style="155" customWidth="1"/>
    <col min="5119" max="5119" width="43.5703125" style="155" customWidth="1"/>
    <col min="5120" max="5120" width="27" style="155" customWidth="1"/>
    <col min="5121" max="5121" width="21.42578125" style="155" customWidth="1"/>
    <col min="5122" max="5122" width="28.85546875" style="155" customWidth="1"/>
    <col min="5123" max="5123" width="24.85546875" style="155" customWidth="1"/>
    <col min="5124" max="5124" width="20.140625" style="155" customWidth="1"/>
    <col min="5125" max="5371" width="9.140625" style="155"/>
    <col min="5372" max="5372" width="11.85546875" style="155" customWidth="1"/>
    <col min="5373" max="5373" width="34.5703125" style="155" customWidth="1"/>
    <col min="5374" max="5374" width="38.140625" style="155" customWidth="1"/>
    <col min="5375" max="5375" width="43.5703125" style="155" customWidth="1"/>
    <col min="5376" max="5376" width="27" style="155" customWidth="1"/>
    <col min="5377" max="5377" width="21.42578125" style="155" customWidth="1"/>
    <col min="5378" max="5378" width="28.85546875" style="155" customWidth="1"/>
    <col min="5379" max="5379" width="24.85546875" style="155" customWidth="1"/>
    <col min="5380" max="5380" width="20.140625" style="155" customWidth="1"/>
    <col min="5381" max="5627" width="9.140625" style="155"/>
    <col min="5628" max="5628" width="11.85546875" style="155" customWidth="1"/>
    <col min="5629" max="5629" width="34.5703125" style="155" customWidth="1"/>
    <col min="5630" max="5630" width="38.140625" style="155" customWidth="1"/>
    <col min="5631" max="5631" width="43.5703125" style="155" customWidth="1"/>
    <col min="5632" max="5632" width="27" style="155" customWidth="1"/>
    <col min="5633" max="5633" width="21.42578125" style="155" customWidth="1"/>
    <col min="5634" max="5634" width="28.85546875" style="155" customWidth="1"/>
    <col min="5635" max="5635" width="24.85546875" style="155" customWidth="1"/>
    <col min="5636" max="5636" width="20.140625" style="155" customWidth="1"/>
    <col min="5637" max="5883" width="9.140625" style="155"/>
    <col min="5884" max="5884" width="11.85546875" style="155" customWidth="1"/>
    <col min="5885" max="5885" width="34.5703125" style="155" customWidth="1"/>
    <col min="5886" max="5886" width="38.140625" style="155" customWidth="1"/>
    <col min="5887" max="5887" width="43.5703125" style="155" customWidth="1"/>
    <col min="5888" max="5888" width="27" style="155" customWidth="1"/>
    <col min="5889" max="5889" width="21.42578125" style="155" customWidth="1"/>
    <col min="5890" max="5890" width="28.85546875" style="155" customWidth="1"/>
    <col min="5891" max="5891" width="24.85546875" style="155" customWidth="1"/>
    <col min="5892" max="5892" width="20.140625" style="155" customWidth="1"/>
    <col min="5893" max="6139" width="9.140625" style="155"/>
    <col min="6140" max="6140" width="11.85546875" style="155" customWidth="1"/>
    <col min="6141" max="6141" width="34.5703125" style="155" customWidth="1"/>
    <col min="6142" max="6142" width="38.140625" style="155" customWidth="1"/>
    <col min="6143" max="6143" width="43.5703125" style="155" customWidth="1"/>
    <col min="6144" max="6144" width="27" style="155" customWidth="1"/>
    <col min="6145" max="6145" width="21.42578125" style="155" customWidth="1"/>
    <col min="6146" max="6146" width="28.85546875" style="155" customWidth="1"/>
    <col min="6147" max="6147" width="24.85546875" style="155" customWidth="1"/>
    <col min="6148" max="6148" width="20.140625" style="155" customWidth="1"/>
    <col min="6149" max="6395" width="9.140625" style="155"/>
    <col min="6396" max="6396" width="11.85546875" style="155" customWidth="1"/>
    <col min="6397" max="6397" width="34.5703125" style="155" customWidth="1"/>
    <col min="6398" max="6398" width="38.140625" style="155" customWidth="1"/>
    <col min="6399" max="6399" width="43.5703125" style="155" customWidth="1"/>
    <col min="6400" max="6400" width="27" style="155" customWidth="1"/>
    <col min="6401" max="6401" width="21.42578125" style="155" customWidth="1"/>
    <col min="6402" max="6402" width="28.85546875" style="155" customWidth="1"/>
    <col min="6403" max="6403" width="24.85546875" style="155" customWidth="1"/>
    <col min="6404" max="6404" width="20.140625" style="155" customWidth="1"/>
    <col min="6405" max="6651" width="9.140625" style="155"/>
    <col min="6652" max="6652" width="11.85546875" style="155" customWidth="1"/>
    <col min="6653" max="6653" width="34.5703125" style="155" customWidth="1"/>
    <col min="6654" max="6654" width="38.140625" style="155" customWidth="1"/>
    <col min="6655" max="6655" width="43.5703125" style="155" customWidth="1"/>
    <col min="6656" max="6656" width="27" style="155" customWidth="1"/>
    <col min="6657" max="6657" width="21.42578125" style="155" customWidth="1"/>
    <col min="6658" max="6658" width="28.85546875" style="155" customWidth="1"/>
    <col min="6659" max="6659" width="24.85546875" style="155" customWidth="1"/>
    <col min="6660" max="6660" width="20.140625" style="155" customWidth="1"/>
    <col min="6661" max="6907" width="9.140625" style="155"/>
    <col min="6908" max="6908" width="11.85546875" style="155" customWidth="1"/>
    <col min="6909" max="6909" width="34.5703125" style="155" customWidth="1"/>
    <col min="6910" max="6910" width="38.140625" style="155" customWidth="1"/>
    <col min="6911" max="6911" width="43.5703125" style="155" customWidth="1"/>
    <col min="6912" max="6912" width="27" style="155" customWidth="1"/>
    <col min="6913" max="6913" width="21.42578125" style="155" customWidth="1"/>
    <col min="6914" max="6914" width="28.85546875" style="155" customWidth="1"/>
    <col min="6915" max="6915" width="24.85546875" style="155" customWidth="1"/>
    <col min="6916" max="6916" width="20.140625" style="155" customWidth="1"/>
    <col min="6917" max="7163" width="9.140625" style="155"/>
    <col min="7164" max="7164" width="11.85546875" style="155" customWidth="1"/>
    <col min="7165" max="7165" width="34.5703125" style="155" customWidth="1"/>
    <col min="7166" max="7166" width="38.140625" style="155" customWidth="1"/>
    <col min="7167" max="7167" width="43.5703125" style="155" customWidth="1"/>
    <col min="7168" max="7168" width="27" style="155" customWidth="1"/>
    <col min="7169" max="7169" width="21.42578125" style="155" customWidth="1"/>
    <col min="7170" max="7170" width="28.85546875" style="155" customWidth="1"/>
    <col min="7171" max="7171" width="24.85546875" style="155" customWidth="1"/>
    <col min="7172" max="7172" width="20.140625" style="155" customWidth="1"/>
    <col min="7173" max="7419" width="9.140625" style="155"/>
    <col min="7420" max="7420" width="11.85546875" style="155" customWidth="1"/>
    <col min="7421" max="7421" width="34.5703125" style="155" customWidth="1"/>
    <col min="7422" max="7422" width="38.140625" style="155" customWidth="1"/>
    <col min="7423" max="7423" width="43.5703125" style="155" customWidth="1"/>
    <col min="7424" max="7424" width="27" style="155" customWidth="1"/>
    <col min="7425" max="7425" width="21.42578125" style="155" customWidth="1"/>
    <col min="7426" max="7426" width="28.85546875" style="155" customWidth="1"/>
    <col min="7427" max="7427" width="24.85546875" style="155" customWidth="1"/>
    <col min="7428" max="7428" width="20.140625" style="155" customWidth="1"/>
    <col min="7429" max="7675" width="9.140625" style="155"/>
    <col min="7676" max="7676" width="11.85546875" style="155" customWidth="1"/>
    <col min="7677" max="7677" width="34.5703125" style="155" customWidth="1"/>
    <col min="7678" max="7678" width="38.140625" style="155" customWidth="1"/>
    <col min="7679" max="7679" width="43.5703125" style="155" customWidth="1"/>
    <col min="7680" max="7680" width="27" style="155" customWidth="1"/>
    <col min="7681" max="7681" width="21.42578125" style="155" customWidth="1"/>
    <col min="7682" max="7682" width="28.85546875" style="155" customWidth="1"/>
    <col min="7683" max="7683" width="24.85546875" style="155" customWidth="1"/>
    <col min="7684" max="7684" width="20.140625" style="155" customWidth="1"/>
    <col min="7685" max="7931" width="9.140625" style="155"/>
    <col min="7932" max="7932" width="11.85546875" style="155" customWidth="1"/>
    <col min="7933" max="7933" width="34.5703125" style="155" customWidth="1"/>
    <col min="7934" max="7934" width="38.140625" style="155" customWidth="1"/>
    <col min="7935" max="7935" width="43.5703125" style="155" customWidth="1"/>
    <col min="7936" max="7936" width="27" style="155" customWidth="1"/>
    <col min="7937" max="7937" width="21.42578125" style="155" customWidth="1"/>
    <col min="7938" max="7938" width="28.85546875" style="155" customWidth="1"/>
    <col min="7939" max="7939" width="24.85546875" style="155" customWidth="1"/>
    <col min="7940" max="7940" width="20.140625" style="155" customWidth="1"/>
    <col min="7941" max="8187" width="9.140625" style="155"/>
    <col min="8188" max="8188" width="11.85546875" style="155" customWidth="1"/>
    <col min="8189" max="8189" width="34.5703125" style="155" customWidth="1"/>
    <col min="8190" max="8190" width="38.140625" style="155" customWidth="1"/>
    <col min="8191" max="8191" width="43.5703125" style="155" customWidth="1"/>
    <col min="8192" max="8192" width="27" style="155" customWidth="1"/>
    <col min="8193" max="8193" width="21.42578125" style="155" customWidth="1"/>
    <col min="8194" max="8194" width="28.85546875" style="155" customWidth="1"/>
    <col min="8195" max="8195" width="24.85546875" style="155" customWidth="1"/>
    <col min="8196" max="8196" width="20.140625" style="155" customWidth="1"/>
    <col min="8197" max="8443" width="9.140625" style="155"/>
    <col min="8444" max="8444" width="11.85546875" style="155" customWidth="1"/>
    <col min="8445" max="8445" width="34.5703125" style="155" customWidth="1"/>
    <col min="8446" max="8446" width="38.140625" style="155" customWidth="1"/>
    <col min="8447" max="8447" width="43.5703125" style="155" customWidth="1"/>
    <col min="8448" max="8448" width="27" style="155" customWidth="1"/>
    <col min="8449" max="8449" width="21.42578125" style="155" customWidth="1"/>
    <col min="8450" max="8450" width="28.85546875" style="155" customWidth="1"/>
    <col min="8451" max="8451" width="24.85546875" style="155" customWidth="1"/>
    <col min="8452" max="8452" width="20.140625" style="155" customWidth="1"/>
    <col min="8453" max="8699" width="9.140625" style="155"/>
    <col min="8700" max="8700" width="11.85546875" style="155" customWidth="1"/>
    <col min="8701" max="8701" width="34.5703125" style="155" customWidth="1"/>
    <col min="8702" max="8702" width="38.140625" style="155" customWidth="1"/>
    <col min="8703" max="8703" width="43.5703125" style="155" customWidth="1"/>
    <col min="8704" max="8704" width="27" style="155" customWidth="1"/>
    <col min="8705" max="8705" width="21.42578125" style="155" customWidth="1"/>
    <col min="8706" max="8706" width="28.85546875" style="155" customWidth="1"/>
    <col min="8707" max="8707" width="24.85546875" style="155" customWidth="1"/>
    <col min="8708" max="8708" width="20.140625" style="155" customWidth="1"/>
    <col min="8709" max="8955" width="9.140625" style="155"/>
    <col min="8956" max="8956" width="11.85546875" style="155" customWidth="1"/>
    <col min="8957" max="8957" width="34.5703125" style="155" customWidth="1"/>
    <col min="8958" max="8958" width="38.140625" style="155" customWidth="1"/>
    <col min="8959" max="8959" width="43.5703125" style="155" customWidth="1"/>
    <col min="8960" max="8960" width="27" style="155" customWidth="1"/>
    <col min="8961" max="8961" width="21.42578125" style="155" customWidth="1"/>
    <col min="8962" max="8962" width="28.85546875" style="155" customWidth="1"/>
    <col min="8963" max="8963" width="24.85546875" style="155" customWidth="1"/>
    <col min="8964" max="8964" width="20.140625" style="155" customWidth="1"/>
    <col min="8965" max="9211" width="9.140625" style="155"/>
    <col min="9212" max="9212" width="11.85546875" style="155" customWidth="1"/>
    <col min="9213" max="9213" width="34.5703125" style="155" customWidth="1"/>
    <col min="9214" max="9214" width="38.140625" style="155" customWidth="1"/>
    <col min="9215" max="9215" width="43.5703125" style="155" customWidth="1"/>
    <col min="9216" max="9216" width="27" style="155" customWidth="1"/>
    <col min="9217" max="9217" width="21.42578125" style="155" customWidth="1"/>
    <col min="9218" max="9218" width="28.85546875" style="155" customWidth="1"/>
    <col min="9219" max="9219" width="24.85546875" style="155" customWidth="1"/>
    <col min="9220" max="9220" width="20.140625" style="155" customWidth="1"/>
    <col min="9221" max="9467" width="9.140625" style="155"/>
    <col min="9468" max="9468" width="11.85546875" style="155" customWidth="1"/>
    <col min="9469" max="9469" width="34.5703125" style="155" customWidth="1"/>
    <col min="9470" max="9470" width="38.140625" style="155" customWidth="1"/>
    <col min="9471" max="9471" width="43.5703125" style="155" customWidth="1"/>
    <col min="9472" max="9472" width="27" style="155" customWidth="1"/>
    <col min="9473" max="9473" width="21.42578125" style="155" customWidth="1"/>
    <col min="9474" max="9474" width="28.85546875" style="155" customWidth="1"/>
    <col min="9475" max="9475" width="24.85546875" style="155" customWidth="1"/>
    <col min="9476" max="9476" width="20.140625" style="155" customWidth="1"/>
    <col min="9477" max="9723" width="9.140625" style="155"/>
    <col min="9724" max="9724" width="11.85546875" style="155" customWidth="1"/>
    <col min="9725" max="9725" width="34.5703125" style="155" customWidth="1"/>
    <col min="9726" max="9726" width="38.140625" style="155" customWidth="1"/>
    <col min="9727" max="9727" width="43.5703125" style="155" customWidth="1"/>
    <col min="9728" max="9728" width="27" style="155" customWidth="1"/>
    <col min="9729" max="9729" width="21.42578125" style="155" customWidth="1"/>
    <col min="9730" max="9730" width="28.85546875" style="155" customWidth="1"/>
    <col min="9731" max="9731" width="24.85546875" style="155" customWidth="1"/>
    <col min="9732" max="9732" width="20.140625" style="155" customWidth="1"/>
    <col min="9733" max="9979" width="9.140625" style="155"/>
    <col min="9980" max="9980" width="11.85546875" style="155" customWidth="1"/>
    <col min="9981" max="9981" width="34.5703125" style="155" customWidth="1"/>
    <col min="9982" max="9982" width="38.140625" style="155" customWidth="1"/>
    <col min="9983" max="9983" width="43.5703125" style="155" customWidth="1"/>
    <col min="9984" max="9984" width="27" style="155" customWidth="1"/>
    <col min="9985" max="9985" width="21.42578125" style="155" customWidth="1"/>
    <col min="9986" max="9986" width="28.85546875" style="155" customWidth="1"/>
    <col min="9987" max="9987" width="24.85546875" style="155" customWidth="1"/>
    <col min="9988" max="9988" width="20.140625" style="155" customWidth="1"/>
    <col min="9989" max="10235" width="9.140625" style="155"/>
    <col min="10236" max="10236" width="11.85546875" style="155" customWidth="1"/>
    <col min="10237" max="10237" width="34.5703125" style="155" customWidth="1"/>
    <col min="10238" max="10238" width="38.140625" style="155" customWidth="1"/>
    <col min="10239" max="10239" width="43.5703125" style="155" customWidth="1"/>
    <col min="10240" max="10240" width="27" style="155" customWidth="1"/>
    <col min="10241" max="10241" width="21.42578125" style="155" customWidth="1"/>
    <col min="10242" max="10242" width="28.85546875" style="155" customWidth="1"/>
    <col min="10243" max="10243" width="24.85546875" style="155" customWidth="1"/>
    <col min="10244" max="10244" width="20.140625" style="155" customWidth="1"/>
    <col min="10245" max="10491" width="9.140625" style="155"/>
    <col min="10492" max="10492" width="11.85546875" style="155" customWidth="1"/>
    <col min="10493" max="10493" width="34.5703125" style="155" customWidth="1"/>
    <col min="10494" max="10494" width="38.140625" style="155" customWidth="1"/>
    <col min="10495" max="10495" width="43.5703125" style="155" customWidth="1"/>
    <col min="10496" max="10496" width="27" style="155" customWidth="1"/>
    <col min="10497" max="10497" width="21.42578125" style="155" customWidth="1"/>
    <col min="10498" max="10498" width="28.85546875" style="155" customWidth="1"/>
    <col min="10499" max="10499" width="24.85546875" style="155" customWidth="1"/>
    <col min="10500" max="10500" width="20.140625" style="155" customWidth="1"/>
    <col min="10501" max="10747" width="9.140625" style="155"/>
    <col min="10748" max="10748" width="11.85546875" style="155" customWidth="1"/>
    <col min="10749" max="10749" width="34.5703125" style="155" customWidth="1"/>
    <col min="10750" max="10750" width="38.140625" style="155" customWidth="1"/>
    <col min="10751" max="10751" width="43.5703125" style="155" customWidth="1"/>
    <col min="10752" max="10752" width="27" style="155" customWidth="1"/>
    <col min="10753" max="10753" width="21.42578125" style="155" customWidth="1"/>
    <col min="10754" max="10754" width="28.85546875" style="155" customWidth="1"/>
    <col min="10755" max="10755" width="24.85546875" style="155" customWidth="1"/>
    <col min="10756" max="10756" width="20.140625" style="155" customWidth="1"/>
    <col min="10757" max="11003" width="9.140625" style="155"/>
    <col min="11004" max="11004" width="11.85546875" style="155" customWidth="1"/>
    <col min="11005" max="11005" width="34.5703125" style="155" customWidth="1"/>
    <col min="11006" max="11006" width="38.140625" style="155" customWidth="1"/>
    <col min="11007" max="11007" width="43.5703125" style="155" customWidth="1"/>
    <col min="11008" max="11008" width="27" style="155" customWidth="1"/>
    <col min="11009" max="11009" width="21.42578125" style="155" customWidth="1"/>
    <col min="11010" max="11010" width="28.85546875" style="155" customWidth="1"/>
    <col min="11011" max="11011" width="24.85546875" style="155" customWidth="1"/>
    <col min="11012" max="11012" width="20.140625" style="155" customWidth="1"/>
    <col min="11013" max="11259" width="9.140625" style="155"/>
    <col min="11260" max="11260" width="11.85546875" style="155" customWidth="1"/>
    <col min="11261" max="11261" width="34.5703125" style="155" customWidth="1"/>
    <col min="11262" max="11262" width="38.140625" style="155" customWidth="1"/>
    <col min="11263" max="11263" width="43.5703125" style="155" customWidth="1"/>
    <col min="11264" max="11264" width="27" style="155" customWidth="1"/>
    <col min="11265" max="11265" width="21.42578125" style="155" customWidth="1"/>
    <col min="11266" max="11266" width="28.85546875" style="155" customWidth="1"/>
    <col min="11267" max="11267" width="24.85546875" style="155" customWidth="1"/>
    <col min="11268" max="11268" width="20.140625" style="155" customWidth="1"/>
    <col min="11269" max="11515" width="9.140625" style="155"/>
    <col min="11516" max="11516" width="11.85546875" style="155" customWidth="1"/>
    <col min="11517" max="11517" width="34.5703125" style="155" customWidth="1"/>
    <col min="11518" max="11518" width="38.140625" style="155" customWidth="1"/>
    <col min="11519" max="11519" width="43.5703125" style="155" customWidth="1"/>
    <col min="11520" max="11520" width="27" style="155" customWidth="1"/>
    <col min="11521" max="11521" width="21.42578125" style="155" customWidth="1"/>
    <col min="11522" max="11522" width="28.85546875" style="155" customWidth="1"/>
    <col min="11523" max="11523" width="24.85546875" style="155" customWidth="1"/>
    <col min="11524" max="11524" width="20.140625" style="155" customWidth="1"/>
    <col min="11525" max="11771" width="9.140625" style="155"/>
    <col min="11772" max="11772" width="11.85546875" style="155" customWidth="1"/>
    <col min="11773" max="11773" width="34.5703125" style="155" customWidth="1"/>
    <col min="11774" max="11774" width="38.140625" style="155" customWidth="1"/>
    <col min="11775" max="11775" width="43.5703125" style="155" customWidth="1"/>
    <col min="11776" max="11776" width="27" style="155" customWidth="1"/>
    <col min="11777" max="11777" width="21.42578125" style="155" customWidth="1"/>
    <col min="11778" max="11778" width="28.85546875" style="155" customWidth="1"/>
    <col min="11779" max="11779" width="24.85546875" style="155" customWidth="1"/>
    <col min="11780" max="11780" width="20.140625" style="155" customWidth="1"/>
    <col min="11781" max="12027" width="9.140625" style="155"/>
    <col min="12028" max="12028" width="11.85546875" style="155" customWidth="1"/>
    <col min="12029" max="12029" width="34.5703125" style="155" customWidth="1"/>
    <col min="12030" max="12030" width="38.140625" style="155" customWidth="1"/>
    <col min="12031" max="12031" width="43.5703125" style="155" customWidth="1"/>
    <col min="12032" max="12032" width="27" style="155" customWidth="1"/>
    <col min="12033" max="12033" width="21.42578125" style="155" customWidth="1"/>
    <col min="12034" max="12034" width="28.85546875" style="155" customWidth="1"/>
    <col min="12035" max="12035" width="24.85546875" style="155" customWidth="1"/>
    <col min="12036" max="12036" width="20.140625" style="155" customWidth="1"/>
    <col min="12037" max="12283" width="9.140625" style="155"/>
    <col min="12284" max="12284" width="11.85546875" style="155" customWidth="1"/>
    <col min="12285" max="12285" width="34.5703125" style="155" customWidth="1"/>
    <col min="12286" max="12286" width="38.140625" style="155" customWidth="1"/>
    <col min="12287" max="12287" width="43.5703125" style="155" customWidth="1"/>
    <col min="12288" max="12288" width="27" style="155" customWidth="1"/>
    <col min="12289" max="12289" width="21.42578125" style="155" customWidth="1"/>
    <col min="12290" max="12290" width="28.85546875" style="155" customWidth="1"/>
    <col min="12291" max="12291" width="24.85546875" style="155" customWidth="1"/>
    <col min="12292" max="12292" width="20.140625" style="155" customWidth="1"/>
    <col min="12293" max="12539" width="9.140625" style="155"/>
    <col min="12540" max="12540" width="11.85546875" style="155" customWidth="1"/>
    <col min="12541" max="12541" width="34.5703125" style="155" customWidth="1"/>
    <col min="12542" max="12542" width="38.140625" style="155" customWidth="1"/>
    <col min="12543" max="12543" width="43.5703125" style="155" customWidth="1"/>
    <col min="12544" max="12544" width="27" style="155" customWidth="1"/>
    <col min="12545" max="12545" width="21.42578125" style="155" customWidth="1"/>
    <col min="12546" max="12546" width="28.85546875" style="155" customWidth="1"/>
    <col min="12547" max="12547" width="24.85546875" style="155" customWidth="1"/>
    <col min="12548" max="12548" width="20.140625" style="155" customWidth="1"/>
    <col min="12549" max="12795" width="9.140625" style="155"/>
    <col min="12796" max="12796" width="11.85546875" style="155" customWidth="1"/>
    <col min="12797" max="12797" width="34.5703125" style="155" customWidth="1"/>
    <col min="12798" max="12798" width="38.140625" style="155" customWidth="1"/>
    <col min="12799" max="12799" width="43.5703125" style="155" customWidth="1"/>
    <col min="12800" max="12800" width="27" style="155" customWidth="1"/>
    <col min="12801" max="12801" width="21.42578125" style="155" customWidth="1"/>
    <col min="12802" max="12802" width="28.85546875" style="155" customWidth="1"/>
    <col min="12803" max="12803" width="24.85546875" style="155" customWidth="1"/>
    <col min="12804" max="12804" width="20.140625" style="155" customWidth="1"/>
    <col min="12805" max="13051" width="9.140625" style="155"/>
    <col min="13052" max="13052" width="11.85546875" style="155" customWidth="1"/>
    <col min="13053" max="13053" width="34.5703125" style="155" customWidth="1"/>
    <col min="13054" max="13054" width="38.140625" style="155" customWidth="1"/>
    <col min="13055" max="13055" width="43.5703125" style="155" customWidth="1"/>
    <col min="13056" max="13056" width="27" style="155" customWidth="1"/>
    <col min="13057" max="13057" width="21.42578125" style="155" customWidth="1"/>
    <col min="13058" max="13058" width="28.85546875" style="155" customWidth="1"/>
    <col min="13059" max="13059" width="24.85546875" style="155" customWidth="1"/>
    <col min="13060" max="13060" width="20.140625" style="155" customWidth="1"/>
    <col min="13061" max="13307" width="9.140625" style="155"/>
    <col min="13308" max="13308" width="11.85546875" style="155" customWidth="1"/>
    <col min="13309" max="13309" width="34.5703125" style="155" customWidth="1"/>
    <col min="13310" max="13310" width="38.140625" style="155" customWidth="1"/>
    <col min="13311" max="13311" width="43.5703125" style="155" customWidth="1"/>
    <col min="13312" max="13312" width="27" style="155" customWidth="1"/>
    <col min="13313" max="13313" width="21.42578125" style="155" customWidth="1"/>
    <col min="13314" max="13314" width="28.85546875" style="155" customWidth="1"/>
    <col min="13315" max="13315" width="24.85546875" style="155" customWidth="1"/>
    <col min="13316" max="13316" width="20.140625" style="155" customWidth="1"/>
    <col min="13317" max="13563" width="9.140625" style="155"/>
    <col min="13564" max="13564" width="11.85546875" style="155" customWidth="1"/>
    <col min="13565" max="13565" width="34.5703125" style="155" customWidth="1"/>
    <col min="13566" max="13566" width="38.140625" style="155" customWidth="1"/>
    <col min="13567" max="13567" width="43.5703125" style="155" customWidth="1"/>
    <col min="13568" max="13568" width="27" style="155" customWidth="1"/>
    <col min="13569" max="13569" width="21.42578125" style="155" customWidth="1"/>
    <col min="13570" max="13570" width="28.85546875" style="155" customWidth="1"/>
    <col min="13571" max="13571" width="24.85546875" style="155" customWidth="1"/>
    <col min="13572" max="13572" width="20.140625" style="155" customWidth="1"/>
    <col min="13573" max="13819" width="9.140625" style="155"/>
    <col min="13820" max="13820" width="11.85546875" style="155" customWidth="1"/>
    <col min="13821" max="13821" width="34.5703125" style="155" customWidth="1"/>
    <col min="13822" max="13822" width="38.140625" style="155" customWidth="1"/>
    <col min="13823" max="13823" width="43.5703125" style="155" customWidth="1"/>
    <col min="13824" max="13824" width="27" style="155" customWidth="1"/>
    <col min="13825" max="13825" width="21.42578125" style="155" customWidth="1"/>
    <col min="13826" max="13826" width="28.85546875" style="155" customWidth="1"/>
    <col min="13827" max="13827" width="24.85546875" style="155" customWidth="1"/>
    <col min="13828" max="13828" width="20.140625" style="155" customWidth="1"/>
    <col min="13829" max="14075" width="9.140625" style="155"/>
    <col min="14076" max="14076" width="11.85546875" style="155" customWidth="1"/>
    <col min="14077" max="14077" width="34.5703125" style="155" customWidth="1"/>
    <col min="14078" max="14078" width="38.140625" style="155" customWidth="1"/>
    <col min="14079" max="14079" width="43.5703125" style="155" customWidth="1"/>
    <col min="14080" max="14080" width="27" style="155" customWidth="1"/>
    <col min="14081" max="14081" width="21.42578125" style="155" customWidth="1"/>
    <col min="14082" max="14082" width="28.85546875" style="155" customWidth="1"/>
    <col min="14083" max="14083" width="24.85546875" style="155" customWidth="1"/>
    <col min="14084" max="14084" width="20.140625" style="155" customWidth="1"/>
    <col min="14085" max="14331" width="9.140625" style="155"/>
    <col min="14332" max="14332" width="11.85546875" style="155" customWidth="1"/>
    <col min="14333" max="14333" width="34.5703125" style="155" customWidth="1"/>
    <col min="14334" max="14334" width="38.140625" style="155" customWidth="1"/>
    <col min="14335" max="14335" width="43.5703125" style="155" customWidth="1"/>
    <col min="14336" max="14336" width="27" style="155" customWidth="1"/>
    <col min="14337" max="14337" width="21.42578125" style="155" customWidth="1"/>
    <col min="14338" max="14338" width="28.85546875" style="155" customWidth="1"/>
    <col min="14339" max="14339" width="24.85546875" style="155" customWidth="1"/>
    <col min="14340" max="14340" width="20.140625" style="155" customWidth="1"/>
    <col min="14341" max="14587" width="9.140625" style="155"/>
    <col min="14588" max="14588" width="11.85546875" style="155" customWidth="1"/>
    <col min="14589" max="14589" width="34.5703125" style="155" customWidth="1"/>
    <col min="14590" max="14590" width="38.140625" style="155" customWidth="1"/>
    <col min="14591" max="14591" width="43.5703125" style="155" customWidth="1"/>
    <col min="14592" max="14592" width="27" style="155" customWidth="1"/>
    <col min="14593" max="14593" width="21.42578125" style="155" customWidth="1"/>
    <col min="14594" max="14594" width="28.85546875" style="155" customWidth="1"/>
    <col min="14595" max="14595" width="24.85546875" style="155" customWidth="1"/>
    <col min="14596" max="14596" width="20.140625" style="155" customWidth="1"/>
    <col min="14597" max="14843" width="9.140625" style="155"/>
    <col min="14844" max="14844" width="11.85546875" style="155" customWidth="1"/>
    <col min="14845" max="14845" width="34.5703125" style="155" customWidth="1"/>
    <col min="14846" max="14846" width="38.140625" style="155" customWidth="1"/>
    <col min="14847" max="14847" width="43.5703125" style="155" customWidth="1"/>
    <col min="14848" max="14848" width="27" style="155" customWidth="1"/>
    <col min="14849" max="14849" width="21.42578125" style="155" customWidth="1"/>
    <col min="14850" max="14850" width="28.85546875" style="155" customWidth="1"/>
    <col min="14851" max="14851" width="24.85546875" style="155" customWidth="1"/>
    <col min="14852" max="14852" width="20.140625" style="155" customWidth="1"/>
    <col min="14853" max="15099" width="9.140625" style="155"/>
    <col min="15100" max="15100" width="11.85546875" style="155" customWidth="1"/>
    <col min="15101" max="15101" width="34.5703125" style="155" customWidth="1"/>
    <col min="15102" max="15102" width="38.140625" style="155" customWidth="1"/>
    <col min="15103" max="15103" width="43.5703125" style="155" customWidth="1"/>
    <col min="15104" max="15104" width="27" style="155" customWidth="1"/>
    <col min="15105" max="15105" width="21.42578125" style="155" customWidth="1"/>
    <col min="15106" max="15106" width="28.85546875" style="155" customWidth="1"/>
    <col min="15107" max="15107" width="24.85546875" style="155" customWidth="1"/>
    <col min="15108" max="15108" width="20.140625" style="155" customWidth="1"/>
    <col min="15109" max="15355" width="9.140625" style="155"/>
    <col min="15356" max="15356" width="11.85546875" style="155" customWidth="1"/>
    <col min="15357" max="15357" width="34.5703125" style="155" customWidth="1"/>
    <col min="15358" max="15358" width="38.140625" style="155" customWidth="1"/>
    <col min="15359" max="15359" width="43.5703125" style="155" customWidth="1"/>
    <col min="15360" max="15360" width="27" style="155" customWidth="1"/>
    <col min="15361" max="15361" width="21.42578125" style="155" customWidth="1"/>
    <col min="15362" max="15362" width="28.85546875" style="155" customWidth="1"/>
    <col min="15363" max="15363" width="24.85546875" style="155" customWidth="1"/>
    <col min="15364" max="15364" width="20.140625" style="155" customWidth="1"/>
    <col min="15365" max="15611" width="9.140625" style="155"/>
    <col min="15612" max="15612" width="11.85546875" style="155" customWidth="1"/>
    <col min="15613" max="15613" width="34.5703125" style="155" customWidth="1"/>
    <col min="15614" max="15614" width="38.140625" style="155" customWidth="1"/>
    <col min="15615" max="15615" width="43.5703125" style="155" customWidth="1"/>
    <col min="15616" max="15616" width="27" style="155" customWidth="1"/>
    <col min="15617" max="15617" width="21.42578125" style="155" customWidth="1"/>
    <col min="15618" max="15618" width="28.85546875" style="155" customWidth="1"/>
    <col min="15619" max="15619" width="24.85546875" style="155" customWidth="1"/>
    <col min="15620" max="15620" width="20.140625" style="155" customWidth="1"/>
    <col min="15621" max="15867" width="9.140625" style="155"/>
    <col min="15868" max="15868" width="11.85546875" style="155" customWidth="1"/>
    <col min="15869" max="15869" width="34.5703125" style="155" customWidth="1"/>
    <col min="15870" max="15870" width="38.140625" style="155" customWidth="1"/>
    <col min="15871" max="15871" width="43.5703125" style="155" customWidth="1"/>
    <col min="15872" max="15872" width="27" style="155" customWidth="1"/>
    <col min="15873" max="15873" width="21.42578125" style="155" customWidth="1"/>
    <col min="15874" max="15874" width="28.85546875" style="155" customWidth="1"/>
    <col min="15875" max="15875" width="24.85546875" style="155" customWidth="1"/>
    <col min="15876" max="15876" width="20.140625" style="155" customWidth="1"/>
    <col min="15877" max="16123" width="9.140625" style="155"/>
    <col min="16124" max="16124" width="11.85546875" style="155" customWidth="1"/>
    <col min="16125" max="16125" width="34.5703125" style="155" customWidth="1"/>
    <col min="16126" max="16126" width="38.140625" style="155" customWidth="1"/>
    <col min="16127" max="16127" width="43.5703125" style="155" customWidth="1"/>
    <col min="16128" max="16128" width="27" style="155" customWidth="1"/>
    <col min="16129" max="16129" width="21.42578125" style="155" customWidth="1"/>
    <col min="16130" max="16130" width="28.85546875" style="155" customWidth="1"/>
    <col min="16131" max="16131" width="24.85546875" style="155" customWidth="1"/>
    <col min="16132" max="16132" width="20.140625" style="155" customWidth="1"/>
    <col min="16133" max="16384" width="9.140625" style="155"/>
  </cols>
  <sheetData>
    <row r="1" spans="1:11" s="155" customFormat="1" ht="23.25" x14ac:dyDescent="0.25">
      <c r="A1" s="191" t="s">
        <v>332</v>
      </c>
      <c r="B1" s="191"/>
      <c r="C1" s="191"/>
      <c r="D1" s="191"/>
      <c r="E1" s="192"/>
      <c r="F1" s="192"/>
    </row>
    <row r="2" spans="1:11" s="155" customFormat="1" x14ac:dyDescent="0.25">
      <c r="A2" s="193" t="s">
        <v>370</v>
      </c>
      <c r="B2" s="193"/>
      <c r="C2" s="193"/>
      <c r="D2" s="193"/>
      <c r="E2" s="192"/>
      <c r="F2" s="192"/>
    </row>
    <row r="3" spans="1:11" s="155" customFormat="1" x14ac:dyDescent="0.25">
      <c r="A3" s="163"/>
      <c r="B3" s="163"/>
      <c r="C3" s="163"/>
      <c r="D3" s="163"/>
      <c r="E3" s="192"/>
      <c r="F3" s="192"/>
    </row>
    <row r="4" spans="1:11" s="155" customFormat="1" x14ac:dyDescent="0.25">
      <c r="A4" s="156" t="s">
        <v>334</v>
      </c>
      <c r="B4" s="156"/>
      <c r="C4" s="156"/>
      <c r="D4" s="156"/>
      <c r="E4" s="154"/>
      <c r="F4" s="154"/>
      <c r="G4" s="154"/>
      <c r="H4" s="154"/>
      <c r="I4" s="154"/>
      <c r="J4" s="154"/>
      <c r="K4" s="154"/>
    </row>
    <row r="5" spans="1:11" s="155" customFormat="1" x14ac:dyDescent="0.25"/>
    <row r="6" spans="1:11" s="155" customFormat="1" ht="107.25" customHeight="1" x14ac:dyDescent="0.25">
      <c r="A6" s="194" t="str">
        <f>Title!A3</f>
        <v>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v>
      </c>
      <c r="B6" s="194"/>
      <c r="C6" s="194"/>
      <c r="D6" s="194"/>
    </row>
    <row r="7" spans="1:11" s="155" customFormat="1" ht="39" customHeight="1" x14ac:dyDescent="0.25">
      <c r="A7" s="151" t="str">
        <f>Title!A2</f>
        <v>Work Indent No.: KPTCL/2026-27/EL/WORK_INDENT3920</v>
      </c>
      <c r="B7" s="151"/>
      <c r="C7" s="151"/>
      <c r="D7" s="151"/>
      <c r="E7" s="192"/>
      <c r="F7" s="192"/>
    </row>
    <row r="8" spans="1:11" s="155" customFormat="1" x14ac:dyDescent="0.25">
      <c r="A8" s="163"/>
      <c r="B8" s="163"/>
      <c r="C8" s="163"/>
      <c r="D8" s="163"/>
      <c r="E8" s="192"/>
      <c r="F8" s="192"/>
    </row>
    <row r="9" spans="1:11" s="155" customFormat="1" x14ac:dyDescent="0.25">
      <c r="A9" s="156" t="s">
        <v>335</v>
      </c>
      <c r="B9" s="156"/>
      <c r="C9" s="174" t="s">
        <v>14</v>
      </c>
      <c r="D9" s="174"/>
    </row>
    <row r="10" spans="1:11" s="155" customFormat="1" ht="81.75" customHeight="1" x14ac:dyDescent="0.25">
      <c r="A10" s="195"/>
      <c r="B10" s="195"/>
      <c r="C10" s="175" t="str">
        <f>'[49]Sch-1'!E14</f>
        <v>The Chief Engineer (Elect.),
Transmission(Operations) Zone, KPTCL,
Prasarana Bhavana, Third Floor, Santhepete, 
B.M.Road, Hassan-573201</v>
      </c>
      <c r="D10" s="174"/>
      <c r="E10" s="161"/>
    </row>
    <row r="12" spans="1:11" s="155" customFormat="1" ht="42" customHeight="1" x14ac:dyDescent="0.25">
      <c r="A12" s="171" t="s">
        <v>371</v>
      </c>
      <c r="B12" s="171"/>
      <c r="C12" s="171"/>
      <c r="D12" s="171"/>
    </row>
    <row r="14" spans="1:11" s="155" customFormat="1" ht="39" customHeight="1" x14ac:dyDescent="0.25">
      <c r="A14" s="196" t="s">
        <v>337</v>
      </c>
      <c r="B14" s="196" t="s">
        <v>338</v>
      </c>
      <c r="C14" s="197" t="s">
        <v>372</v>
      </c>
      <c r="D14" s="198"/>
    </row>
    <row r="15" spans="1:11" s="155" customFormat="1" ht="24" customHeight="1" x14ac:dyDescent="0.25">
      <c r="A15" s="199"/>
      <c r="B15" s="199"/>
      <c r="C15" s="200" t="s">
        <v>339</v>
      </c>
      <c r="D15" s="200" t="s">
        <v>340</v>
      </c>
    </row>
    <row r="16" spans="1:11" s="155" customFormat="1" x14ac:dyDescent="0.25">
      <c r="A16" s="201" t="s">
        <v>307</v>
      </c>
      <c r="B16" s="202" t="s">
        <v>373</v>
      </c>
      <c r="C16" s="203"/>
      <c r="D16" s="203"/>
    </row>
    <row r="17" spans="1:4" s="155" customFormat="1" x14ac:dyDescent="0.25">
      <c r="A17" s="204">
        <v>1</v>
      </c>
      <c r="B17" s="205" t="s">
        <v>374</v>
      </c>
      <c r="C17" s="203"/>
      <c r="D17" s="203"/>
    </row>
    <row r="18" spans="1:4" s="155" customFormat="1" x14ac:dyDescent="0.25">
      <c r="A18" s="204">
        <v>2</v>
      </c>
      <c r="B18" s="205" t="s">
        <v>375</v>
      </c>
      <c r="C18" s="203"/>
      <c r="D18" s="203"/>
    </row>
    <row r="19" spans="1:4" s="155" customFormat="1" x14ac:dyDescent="0.25">
      <c r="A19" s="204">
        <v>3</v>
      </c>
      <c r="B19" s="205" t="s">
        <v>376</v>
      </c>
      <c r="C19" s="203"/>
      <c r="D19" s="203"/>
    </row>
    <row r="20" spans="1:4" s="155" customFormat="1" x14ac:dyDescent="0.25">
      <c r="A20" s="204">
        <v>4</v>
      </c>
      <c r="B20" s="205" t="s">
        <v>377</v>
      </c>
      <c r="C20" s="203"/>
      <c r="D20" s="203"/>
    </row>
    <row r="21" spans="1:4" s="155" customFormat="1" x14ac:dyDescent="0.25">
      <c r="A21" s="204">
        <v>5</v>
      </c>
      <c r="B21" s="205" t="s">
        <v>378</v>
      </c>
      <c r="C21" s="203"/>
      <c r="D21" s="203"/>
    </row>
    <row r="22" spans="1:4" s="155" customFormat="1" x14ac:dyDescent="0.25">
      <c r="A22" s="204">
        <v>6</v>
      </c>
      <c r="B22" s="205" t="s">
        <v>379</v>
      </c>
      <c r="C22" s="203"/>
      <c r="D22" s="203"/>
    </row>
    <row r="23" spans="1:4" s="155" customFormat="1" x14ac:dyDescent="0.25">
      <c r="A23" s="204">
        <v>7</v>
      </c>
      <c r="B23" s="205" t="s">
        <v>380</v>
      </c>
      <c r="C23" s="203"/>
      <c r="D23" s="203"/>
    </row>
    <row r="24" spans="1:4" s="155" customFormat="1" x14ac:dyDescent="0.25">
      <c r="A24" s="204">
        <v>8</v>
      </c>
      <c r="B24" s="205" t="s">
        <v>381</v>
      </c>
      <c r="C24" s="203"/>
      <c r="D24" s="203"/>
    </row>
    <row r="25" spans="1:4" s="155" customFormat="1" x14ac:dyDescent="0.25">
      <c r="A25" s="206" t="s">
        <v>382</v>
      </c>
      <c r="B25" s="202" t="s">
        <v>383</v>
      </c>
      <c r="C25" s="203"/>
      <c r="D25" s="203"/>
    </row>
    <row r="26" spans="1:4" s="155" customFormat="1" x14ac:dyDescent="0.25">
      <c r="A26" s="204">
        <v>1</v>
      </c>
      <c r="B26" s="205" t="s">
        <v>384</v>
      </c>
      <c r="C26" s="203"/>
      <c r="D26" s="203"/>
    </row>
    <row r="27" spans="1:4" s="155" customFormat="1" ht="36" x14ac:dyDescent="0.25">
      <c r="A27" s="204">
        <v>2</v>
      </c>
      <c r="B27" s="205" t="s">
        <v>385</v>
      </c>
      <c r="C27" s="203"/>
      <c r="D27" s="203"/>
    </row>
    <row r="28" spans="1:4" s="155" customFormat="1" x14ac:dyDescent="0.25">
      <c r="A28" s="204">
        <v>3</v>
      </c>
      <c r="B28" s="205" t="s">
        <v>386</v>
      </c>
      <c r="C28" s="203"/>
      <c r="D28" s="203"/>
    </row>
    <row r="29" spans="1:4" s="155" customFormat="1" x14ac:dyDescent="0.25">
      <c r="A29" s="204">
        <v>4</v>
      </c>
      <c r="B29" s="205" t="s">
        <v>387</v>
      </c>
      <c r="C29" s="203"/>
      <c r="D29" s="203"/>
    </row>
    <row r="30" spans="1:4" s="155" customFormat="1" x14ac:dyDescent="0.25">
      <c r="A30" s="204">
        <v>5</v>
      </c>
      <c r="B30" s="205" t="s">
        <v>388</v>
      </c>
      <c r="C30" s="203"/>
      <c r="D30" s="203"/>
    </row>
    <row r="31" spans="1:4" s="155" customFormat="1" ht="36" x14ac:dyDescent="0.25">
      <c r="A31" s="204">
        <v>6</v>
      </c>
      <c r="B31" s="205" t="s">
        <v>389</v>
      </c>
      <c r="C31" s="203"/>
      <c r="D31" s="203"/>
    </row>
    <row r="32" spans="1:4" s="155" customFormat="1" x14ac:dyDescent="0.25">
      <c r="A32" s="204">
        <v>7</v>
      </c>
      <c r="B32" s="205" t="s">
        <v>390</v>
      </c>
      <c r="C32" s="203"/>
      <c r="D32" s="203"/>
    </row>
    <row r="34" spans="1:4" s="155" customFormat="1" ht="18.75" thickBot="1" x14ac:dyDescent="0.3">
      <c r="B34" s="207"/>
    </row>
    <row r="35" spans="1:4" s="155" customFormat="1" ht="27" customHeight="1" thickBot="1" x14ac:dyDescent="0.3">
      <c r="A35" s="208" t="s">
        <v>74</v>
      </c>
      <c r="B35" s="209"/>
      <c r="C35" s="208" t="s">
        <v>87</v>
      </c>
      <c r="D35" s="210"/>
    </row>
    <row r="36" spans="1:4" s="155" customFormat="1" ht="27" customHeight="1" thickBot="1" x14ac:dyDescent="0.3">
      <c r="A36" s="208" t="s">
        <v>76</v>
      </c>
      <c r="B36" s="209"/>
      <c r="C36" s="208" t="s">
        <v>88</v>
      </c>
      <c r="D36" s="210"/>
    </row>
    <row r="37" spans="1:4" s="155" customFormat="1" ht="36.75" customHeight="1" x14ac:dyDescent="0.25">
      <c r="C37" s="208" t="s">
        <v>145</v>
      </c>
      <c r="D37" s="210"/>
    </row>
    <row r="38" spans="1:4" s="155" customFormat="1" x14ac:dyDescent="0.25"/>
  </sheetData>
  <mergeCells count="13">
    <mergeCell ref="A10:B10"/>
    <mergeCell ref="C10:D10"/>
    <mergeCell ref="A12:D12"/>
    <mergeCell ref="A14:A15"/>
    <mergeCell ref="B14:B15"/>
    <mergeCell ref="C14:D14"/>
    <mergeCell ref="A9:B9"/>
    <mergeCell ref="C9:D9"/>
    <mergeCell ref="A1:D1"/>
    <mergeCell ref="A2:D2"/>
    <mergeCell ref="A4:D4"/>
    <mergeCell ref="A6:D6"/>
    <mergeCell ref="A7:D7"/>
  </mergeCells>
  <pageMargins left="0.15748031496062992" right="0.15748031496062992" top="0.15748031496062992" bottom="0.15748031496062992" header="0.19685039370078741" footer="0.15748031496062992"/>
  <pageSetup paperSize="9" scale="88"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D82"/>
  <sheetViews>
    <sheetView topLeftCell="A61" workbookViewId="0">
      <selection activeCell="E8" sqref="E8:F8"/>
    </sheetView>
  </sheetViews>
  <sheetFormatPr defaultRowHeight="18" x14ac:dyDescent="0.25"/>
  <cols>
    <col min="1" max="1" width="11.42578125" style="155" customWidth="1"/>
    <col min="2" max="2" width="75.85546875" style="155" customWidth="1"/>
    <col min="3" max="3" width="81.7109375" style="155" customWidth="1"/>
    <col min="4" max="4" width="48.85546875" style="155" customWidth="1"/>
    <col min="5" max="5" width="39.28515625" style="155" customWidth="1"/>
    <col min="6" max="6" width="12.140625" style="155" customWidth="1"/>
    <col min="7" max="254" width="9.140625" style="155"/>
    <col min="255" max="255" width="11.42578125" style="155" customWidth="1"/>
    <col min="256" max="256" width="34.140625" style="155" customWidth="1"/>
    <col min="257" max="257" width="53.28515625" style="155" customWidth="1"/>
    <col min="258" max="258" width="47.85546875" style="155" customWidth="1"/>
    <col min="259" max="259" width="31.140625" style="155" customWidth="1"/>
    <col min="260" max="260" width="19.42578125" style="155" customWidth="1"/>
    <col min="261" max="261" width="39.28515625" style="155" customWidth="1"/>
    <col min="262" max="262" width="12.140625" style="155" customWidth="1"/>
    <col min="263" max="510" width="9.140625" style="155"/>
    <col min="511" max="511" width="11.42578125" style="155" customWidth="1"/>
    <col min="512" max="512" width="34.140625" style="155" customWidth="1"/>
    <col min="513" max="513" width="53.28515625" style="155" customWidth="1"/>
    <col min="514" max="514" width="47.85546875" style="155" customWidth="1"/>
    <col min="515" max="515" width="31.140625" style="155" customWidth="1"/>
    <col min="516" max="516" width="19.42578125" style="155" customWidth="1"/>
    <col min="517" max="517" width="39.28515625" style="155" customWidth="1"/>
    <col min="518" max="518" width="12.140625" style="155" customWidth="1"/>
    <col min="519" max="766" width="9.140625" style="155"/>
    <col min="767" max="767" width="11.42578125" style="155" customWidth="1"/>
    <col min="768" max="768" width="34.140625" style="155" customWidth="1"/>
    <col min="769" max="769" width="53.28515625" style="155" customWidth="1"/>
    <col min="770" max="770" width="47.85546875" style="155" customWidth="1"/>
    <col min="771" max="771" width="31.140625" style="155" customWidth="1"/>
    <col min="772" max="772" width="19.42578125" style="155" customWidth="1"/>
    <col min="773" max="773" width="39.28515625" style="155" customWidth="1"/>
    <col min="774" max="774" width="12.140625" style="155" customWidth="1"/>
    <col min="775" max="1022" width="9.140625" style="155"/>
    <col min="1023" max="1023" width="11.42578125" style="155" customWidth="1"/>
    <col min="1024" max="1024" width="34.140625" style="155" customWidth="1"/>
    <col min="1025" max="1025" width="53.28515625" style="155" customWidth="1"/>
    <col min="1026" max="1026" width="47.85546875" style="155" customWidth="1"/>
    <col min="1027" max="1027" width="31.140625" style="155" customWidth="1"/>
    <col min="1028" max="1028" width="19.42578125" style="155" customWidth="1"/>
    <col min="1029" max="1029" width="39.28515625" style="155" customWidth="1"/>
    <col min="1030" max="1030" width="12.140625" style="155" customWidth="1"/>
    <col min="1031" max="1278" width="9.140625" style="155"/>
    <col min="1279" max="1279" width="11.42578125" style="155" customWidth="1"/>
    <col min="1280" max="1280" width="34.140625" style="155" customWidth="1"/>
    <col min="1281" max="1281" width="53.28515625" style="155" customWidth="1"/>
    <col min="1282" max="1282" width="47.85546875" style="155" customWidth="1"/>
    <col min="1283" max="1283" width="31.140625" style="155" customWidth="1"/>
    <col min="1284" max="1284" width="19.42578125" style="155" customWidth="1"/>
    <col min="1285" max="1285" width="39.28515625" style="155" customWidth="1"/>
    <col min="1286" max="1286" width="12.140625" style="155" customWidth="1"/>
    <col min="1287" max="1534" width="9.140625" style="155"/>
    <col min="1535" max="1535" width="11.42578125" style="155" customWidth="1"/>
    <col min="1536" max="1536" width="34.140625" style="155" customWidth="1"/>
    <col min="1537" max="1537" width="53.28515625" style="155" customWidth="1"/>
    <col min="1538" max="1538" width="47.85546875" style="155" customWidth="1"/>
    <col min="1539" max="1539" width="31.140625" style="155" customWidth="1"/>
    <col min="1540" max="1540" width="19.42578125" style="155" customWidth="1"/>
    <col min="1541" max="1541" width="39.28515625" style="155" customWidth="1"/>
    <col min="1542" max="1542" width="12.140625" style="155" customWidth="1"/>
    <col min="1543" max="1790" width="9.140625" style="155"/>
    <col min="1791" max="1791" width="11.42578125" style="155" customWidth="1"/>
    <col min="1792" max="1792" width="34.140625" style="155" customWidth="1"/>
    <col min="1793" max="1793" width="53.28515625" style="155" customWidth="1"/>
    <col min="1794" max="1794" width="47.85546875" style="155" customWidth="1"/>
    <col min="1795" max="1795" width="31.140625" style="155" customWidth="1"/>
    <col min="1796" max="1796" width="19.42578125" style="155" customWidth="1"/>
    <col min="1797" max="1797" width="39.28515625" style="155" customWidth="1"/>
    <col min="1798" max="1798" width="12.140625" style="155" customWidth="1"/>
    <col min="1799" max="2046" width="9.140625" style="155"/>
    <col min="2047" max="2047" width="11.42578125" style="155" customWidth="1"/>
    <col min="2048" max="2048" width="34.140625" style="155" customWidth="1"/>
    <col min="2049" max="2049" width="53.28515625" style="155" customWidth="1"/>
    <col min="2050" max="2050" width="47.85546875" style="155" customWidth="1"/>
    <col min="2051" max="2051" width="31.140625" style="155" customWidth="1"/>
    <col min="2052" max="2052" width="19.42578125" style="155" customWidth="1"/>
    <col min="2053" max="2053" width="39.28515625" style="155" customWidth="1"/>
    <col min="2054" max="2054" width="12.140625" style="155" customWidth="1"/>
    <col min="2055" max="2302" width="9.140625" style="155"/>
    <col min="2303" max="2303" width="11.42578125" style="155" customWidth="1"/>
    <col min="2304" max="2304" width="34.140625" style="155" customWidth="1"/>
    <col min="2305" max="2305" width="53.28515625" style="155" customWidth="1"/>
    <col min="2306" max="2306" width="47.85546875" style="155" customWidth="1"/>
    <col min="2307" max="2307" width="31.140625" style="155" customWidth="1"/>
    <col min="2308" max="2308" width="19.42578125" style="155" customWidth="1"/>
    <col min="2309" max="2309" width="39.28515625" style="155" customWidth="1"/>
    <col min="2310" max="2310" width="12.140625" style="155" customWidth="1"/>
    <col min="2311" max="2558" width="9.140625" style="155"/>
    <col min="2559" max="2559" width="11.42578125" style="155" customWidth="1"/>
    <col min="2560" max="2560" width="34.140625" style="155" customWidth="1"/>
    <col min="2561" max="2561" width="53.28515625" style="155" customWidth="1"/>
    <col min="2562" max="2562" width="47.85546875" style="155" customWidth="1"/>
    <col min="2563" max="2563" width="31.140625" style="155" customWidth="1"/>
    <col min="2564" max="2564" width="19.42578125" style="155" customWidth="1"/>
    <col min="2565" max="2565" width="39.28515625" style="155" customWidth="1"/>
    <col min="2566" max="2566" width="12.140625" style="155" customWidth="1"/>
    <col min="2567" max="2814" width="9.140625" style="155"/>
    <col min="2815" max="2815" width="11.42578125" style="155" customWidth="1"/>
    <col min="2816" max="2816" width="34.140625" style="155" customWidth="1"/>
    <col min="2817" max="2817" width="53.28515625" style="155" customWidth="1"/>
    <col min="2818" max="2818" width="47.85546875" style="155" customWidth="1"/>
    <col min="2819" max="2819" width="31.140625" style="155" customWidth="1"/>
    <col min="2820" max="2820" width="19.42578125" style="155" customWidth="1"/>
    <col min="2821" max="2821" width="39.28515625" style="155" customWidth="1"/>
    <col min="2822" max="2822" width="12.140625" style="155" customWidth="1"/>
    <col min="2823" max="3070" width="9.140625" style="155"/>
    <col min="3071" max="3071" width="11.42578125" style="155" customWidth="1"/>
    <col min="3072" max="3072" width="34.140625" style="155" customWidth="1"/>
    <col min="3073" max="3073" width="53.28515625" style="155" customWidth="1"/>
    <col min="3074" max="3074" width="47.85546875" style="155" customWidth="1"/>
    <col min="3075" max="3075" width="31.140625" style="155" customWidth="1"/>
    <col min="3076" max="3076" width="19.42578125" style="155" customWidth="1"/>
    <col min="3077" max="3077" width="39.28515625" style="155" customWidth="1"/>
    <col min="3078" max="3078" width="12.140625" style="155" customWidth="1"/>
    <col min="3079" max="3326" width="9.140625" style="155"/>
    <col min="3327" max="3327" width="11.42578125" style="155" customWidth="1"/>
    <col min="3328" max="3328" width="34.140625" style="155" customWidth="1"/>
    <col min="3329" max="3329" width="53.28515625" style="155" customWidth="1"/>
    <col min="3330" max="3330" width="47.85546875" style="155" customWidth="1"/>
    <col min="3331" max="3331" width="31.140625" style="155" customWidth="1"/>
    <col min="3332" max="3332" width="19.42578125" style="155" customWidth="1"/>
    <col min="3333" max="3333" width="39.28515625" style="155" customWidth="1"/>
    <col min="3334" max="3334" width="12.140625" style="155" customWidth="1"/>
    <col min="3335" max="3582" width="9.140625" style="155"/>
    <col min="3583" max="3583" width="11.42578125" style="155" customWidth="1"/>
    <col min="3584" max="3584" width="34.140625" style="155" customWidth="1"/>
    <col min="3585" max="3585" width="53.28515625" style="155" customWidth="1"/>
    <col min="3586" max="3586" width="47.85546875" style="155" customWidth="1"/>
    <col min="3587" max="3587" width="31.140625" style="155" customWidth="1"/>
    <col min="3588" max="3588" width="19.42578125" style="155" customWidth="1"/>
    <col min="3589" max="3589" width="39.28515625" style="155" customWidth="1"/>
    <col min="3590" max="3590" width="12.140625" style="155" customWidth="1"/>
    <col min="3591" max="3838" width="9.140625" style="155"/>
    <col min="3839" max="3839" width="11.42578125" style="155" customWidth="1"/>
    <col min="3840" max="3840" width="34.140625" style="155" customWidth="1"/>
    <col min="3841" max="3841" width="53.28515625" style="155" customWidth="1"/>
    <col min="3842" max="3842" width="47.85546875" style="155" customWidth="1"/>
    <col min="3843" max="3843" width="31.140625" style="155" customWidth="1"/>
    <col min="3844" max="3844" width="19.42578125" style="155" customWidth="1"/>
    <col min="3845" max="3845" width="39.28515625" style="155" customWidth="1"/>
    <col min="3846" max="3846" width="12.140625" style="155" customWidth="1"/>
    <col min="3847" max="4094" width="9.140625" style="155"/>
    <col min="4095" max="4095" width="11.42578125" style="155" customWidth="1"/>
    <col min="4096" max="4096" width="34.140625" style="155" customWidth="1"/>
    <col min="4097" max="4097" width="53.28515625" style="155" customWidth="1"/>
    <col min="4098" max="4098" width="47.85546875" style="155" customWidth="1"/>
    <col min="4099" max="4099" width="31.140625" style="155" customWidth="1"/>
    <col min="4100" max="4100" width="19.42578125" style="155" customWidth="1"/>
    <col min="4101" max="4101" width="39.28515625" style="155" customWidth="1"/>
    <col min="4102" max="4102" width="12.140625" style="155" customWidth="1"/>
    <col min="4103" max="4350" width="9.140625" style="155"/>
    <col min="4351" max="4351" width="11.42578125" style="155" customWidth="1"/>
    <col min="4352" max="4352" width="34.140625" style="155" customWidth="1"/>
    <col min="4353" max="4353" width="53.28515625" style="155" customWidth="1"/>
    <col min="4354" max="4354" width="47.85546875" style="155" customWidth="1"/>
    <col min="4355" max="4355" width="31.140625" style="155" customWidth="1"/>
    <col min="4356" max="4356" width="19.42578125" style="155" customWidth="1"/>
    <col min="4357" max="4357" width="39.28515625" style="155" customWidth="1"/>
    <col min="4358" max="4358" width="12.140625" style="155" customWidth="1"/>
    <col min="4359" max="4606" width="9.140625" style="155"/>
    <col min="4607" max="4607" width="11.42578125" style="155" customWidth="1"/>
    <col min="4608" max="4608" width="34.140625" style="155" customWidth="1"/>
    <col min="4609" max="4609" width="53.28515625" style="155" customWidth="1"/>
    <col min="4610" max="4610" width="47.85546875" style="155" customWidth="1"/>
    <col min="4611" max="4611" width="31.140625" style="155" customWidth="1"/>
    <col min="4612" max="4612" width="19.42578125" style="155" customWidth="1"/>
    <col min="4613" max="4613" width="39.28515625" style="155" customWidth="1"/>
    <col min="4614" max="4614" width="12.140625" style="155" customWidth="1"/>
    <col min="4615" max="4862" width="9.140625" style="155"/>
    <col min="4863" max="4863" width="11.42578125" style="155" customWidth="1"/>
    <col min="4864" max="4864" width="34.140625" style="155" customWidth="1"/>
    <col min="4865" max="4865" width="53.28515625" style="155" customWidth="1"/>
    <col min="4866" max="4866" width="47.85546875" style="155" customWidth="1"/>
    <col min="4867" max="4867" width="31.140625" style="155" customWidth="1"/>
    <col min="4868" max="4868" width="19.42578125" style="155" customWidth="1"/>
    <col min="4869" max="4869" width="39.28515625" style="155" customWidth="1"/>
    <col min="4870" max="4870" width="12.140625" style="155" customWidth="1"/>
    <col min="4871" max="5118" width="9.140625" style="155"/>
    <col min="5119" max="5119" width="11.42578125" style="155" customWidth="1"/>
    <col min="5120" max="5120" width="34.140625" style="155" customWidth="1"/>
    <col min="5121" max="5121" width="53.28515625" style="155" customWidth="1"/>
    <col min="5122" max="5122" width="47.85546875" style="155" customWidth="1"/>
    <col min="5123" max="5123" width="31.140625" style="155" customWidth="1"/>
    <col min="5124" max="5124" width="19.42578125" style="155" customWidth="1"/>
    <col min="5125" max="5125" width="39.28515625" style="155" customWidth="1"/>
    <col min="5126" max="5126" width="12.140625" style="155" customWidth="1"/>
    <col min="5127" max="5374" width="9.140625" style="155"/>
    <col min="5375" max="5375" width="11.42578125" style="155" customWidth="1"/>
    <col min="5376" max="5376" width="34.140625" style="155" customWidth="1"/>
    <col min="5377" max="5377" width="53.28515625" style="155" customWidth="1"/>
    <col min="5378" max="5378" width="47.85546875" style="155" customWidth="1"/>
    <col min="5379" max="5379" width="31.140625" style="155" customWidth="1"/>
    <col min="5380" max="5380" width="19.42578125" style="155" customWidth="1"/>
    <col min="5381" max="5381" width="39.28515625" style="155" customWidth="1"/>
    <col min="5382" max="5382" width="12.140625" style="155" customWidth="1"/>
    <col min="5383" max="5630" width="9.140625" style="155"/>
    <col min="5631" max="5631" width="11.42578125" style="155" customWidth="1"/>
    <col min="5632" max="5632" width="34.140625" style="155" customWidth="1"/>
    <col min="5633" max="5633" width="53.28515625" style="155" customWidth="1"/>
    <col min="5634" max="5634" width="47.85546875" style="155" customWidth="1"/>
    <col min="5635" max="5635" width="31.140625" style="155" customWidth="1"/>
    <col min="5636" max="5636" width="19.42578125" style="155" customWidth="1"/>
    <col min="5637" max="5637" width="39.28515625" style="155" customWidth="1"/>
    <col min="5638" max="5638" width="12.140625" style="155" customWidth="1"/>
    <col min="5639" max="5886" width="9.140625" style="155"/>
    <col min="5887" max="5887" width="11.42578125" style="155" customWidth="1"/>
    <col min="5888" max="5888" width="34.140625" style="155" customWidth="1"/>
    <col min="5889" max="5889" width="53.28515625" style="155" customWidth="1"/>
    <col min="5890" max="5890" width="47.85546875" style="155" customWidth="1"/>
    <col min="5891" max="5891" width="31.140625" style="155" customWidth="1"/>
    <col min="5892" max="5892" width="19.42578125" style="155" customWidth="1"/>
    <col min="5893" max="5893" width="39.28515625" style="155" customWidth="1"/>
    <col min="5894" max="5894" width="12.140625" style="155" customWidth="1"/>
    <col min="5895" max="6142" width="9.140625" style="155"/>
    <col min="6143" max="6143" width="11.42578125" style="155" customWidth="1"/>
    <col min="6144" max="6144" width="34.140625" style="155" customWidth="1"/>
    <col min="6145" max="6145" width="53.28515625" style="155" customWidth="1"/>
    <col min="6146" max="6146" width="47.85546875" style="155" customWidth="1"/>
    <col min="6147" max="6147" width="31.140625" style="155" customWidth="1"/>
    <col min="6148" max="6148" width="19.42578125" style="155" customWidth="1"/>
    <col min="6149" max="6149" width="39.28515625" style="155" customWidth="1"/>
    <col min="6150" max="6150" width="12.140625" style="155" customWidth="1"/>
    <col min="6151" max="6398" width="9.140625" style="155"/>
    <col min="6399" max="6399" width="11.42578125" style="155" customWidth="1"/>
    <col min="6400" max="6400" width="34.140625" style="155" customWidth="1"/>
    <col min="6401" max="6401" width="53.28515625" style="155" customWidth="1"/>
    <col min="6402" max="6402" width="47.85546875" style="155" customWidth="1"/>
    <col min="6403" max="6403" width="31.140625" style="155" customWidth="1"/>
    <col min="6404" max="6404" width="19.42578125" style="155" customWidth="1"/>
    <col min="6405" max="6405" width="39.28515625" style="155" customWidth="1"/>
    <col min="6406" max="6406" width="12.140625" style="155" customWidth="1"/>
    <col min="6407" max="6654" width="9.140625" style="155"/>
    <col min="6655" max="6655" width="11.42578125" style="155" customWidth="1"/>
    <col min="6656" max="6656" width="34.140625" style="155" customWidth="1"/>
    <col min="6657" max="6657" width="53.28515625" style="155" customWidth="1"/>
    <col min="6658" max="6658" width="47.85546875" style="155" customWidth="1"/>
    <col min="6659" max="6659" width="31.140625" style="155" customWidth="1"/>
    <col min="6660" max="6660" width="19.42578125" style="155" customWidth="1"/>
    <col min="6661" max="6661" width="39.28515625" style="155" customWidth="1"/>
    <col min="6662" max="6662" width="12.140625" style="155" customWidth="1"/>
    <col min="6663" max="6910" width="9.140625" style="155"/>
    <col min="6911" max="6911" width="11.42578125" style="155" customWidth="1"/>
    <col min="6912" max="6912" width="34.140625" style="155" customWidth="1"/>
    <col min="6913" max="6913" width="53.28515625" style="155" customWidth="1"/>
    <col min="6914" max="6914" width="47.85546875" style="155" customWidth="1"/>
    <col min="6915" max="6915" width="31.140625" style="155" customWidth="1"/>
    <col min="6916" max="6916" width="19.42578125" style="155" customWidth="1"/>
    <col min="6917" max="6917" width="39.28515625" style="155" customWidth="1"/>
    <col min="6918" max="6918" width="12.140625" style="155" customWidth="1"/>
    <col min="6919" max="7166" width="9.140625" style="155"/>
    <col min="7167" max="7167" width="11.42578125" style="155" customWidth="1"/>
    <col min="7168" max="7168" width="34.140625" style="155" customWidth="1"/>
    <col min="7169" max="7169" width="53.28515625" style="155" customWidth="1"/>
    <col min="7170" max="7170" width="47.85546875" style="155" customWidth="1"/>
    <col min="7171" max="7171" width="31.140625" style="155" customWidth="1"/>
    <col min="7172" max="7172" width="19.42578125" style="155" customWidth="1"/>
    <col min="7173" max="7173" width="39.28515625" style="155" customWidth="1"/>
    <col min="7174" max="7174" width="12.140625" style="155" customWidth="1"/>
    <col min="7175" max="7422" width="9.140625" style="155"/>
    <col min="7423" max="7423" width="11.42578125" style="155" customWidth="1"/>
    <col min="7424" max="7424" width="34.140625" style="155" customWidth="1"/>
    <col min="7425" max="7425" width="53.28515625" style="155" customWidth="1"/>
    <col min="7426" max="7426" width="47.85546875" style="155" customWidth="1"/>
    <col min="7427" max="7427" width="31.140625" style="155" customWidth="1"/>
    <col min="7428" max="7428" width="19.42578125" style="155" customWidth="1"/>
    <col min="7429" max="7429" width="39.28515625" style="155" customWidth="1"/>
    <col min="7430" max="7430" width="12.140625" style="155" customWidth="1"/>
    <col min="7431" max="7678" width="9.140625" style="155"/>
    <col min="7679" max="7679" width="11.42578125" style="155" customWidth="1"/>
    <col min="7680" max="7680" width="34.140625" style="155" customWidth="1"/>
    <col min="7681" max="7681" width="53.28515625" style="155" customWidth="1"/>
    <col min="7682" max="7682" width="47.85546875" style="155" customWidth="1"/>
    <col min="7683" max="7683" width="31.140625" style="155" customWidth="1"/>
    <col min="7684" max="7684" width="19.42578125" style="155" customWidth="1"/>
    <col min="7685" max="7685" width="39.28515625" style="155" customWidth="1"/>
    <col min="7686" max="7686" width="12.140625" style="155" customWidth="1"/>
    <col min="7687" max="7934" width="9.140625" style="155"/>
    <col min="7935" max="7935" width="11.42578125" style="155" customWidth="1"/>
    <col min="7936" max="7936" width="34.140625" style="155" customWidth="1"/>
    <col min="7937" max="7937" width="53.28515625" style="155" customWidth="1"/>
    <col min="7938" max="7938" width="47.85546875" style="155" customWidth="1"/>
    <col min="7939" max="7939" width="31.140625" style="155" customWidth="1"/>
    <col min="7940" max="7940" width="19.42578125" style="155" customWidth="1"/>
    <col min="7941" max="7941" width="39.28515625" style="155" customWidth="1"/>
    <col min="7942" max="7942" width="12.140625" style="155" customWidth="1"/>
    <col min="7943" max="8190" width="9.140625" style="155"/>
    <col min="8191" max="8191" width="11.42578125" style="155" customWidth="1"/>
    <col min="8192" max="8192" width="34.140625" style="155" customWidth="1"/>
    <col min="8193" max="8193" width="53.28515625" style="155" customWidth="1"/>
    <col min="8194" max="8194" width="47.85546875" style="155" customWidth="1"/>
    <col min="8195" max="8195" width="31.140625" style="155" customWidth="1"/>
    <col min="8196" max="8196" width="19.42578125" style="155" customWidth="1"/>
    <col min="8197" max="8197" width="39.28515625" style="155" customWidth="1"/>
    <col min="8198" max="8198" width="12.140625" style="155" customWidth="1"/>
    <col min="8199" max="8446" width="9.140625" style="155"/>
    <col min="8447" max="8447" width="11.42578125" style="155" customWidth="1"/>
    <col min="8448" max="8448" width="34.140625" style="155" customWidth="1"/>
    <col min="8449" max="8449" width="53.28515625" style="155" customWidth="1"/>
    <col min="8450" max="8450" width="47.85546875" style="155" customWidth="1"/>
    <col min="8451" max="8451" width="31.140625" style="155" customWidth="1"/>
    <col min="8452" max="8452" width="19.42578125" style="155" customWidth="1"/>
    <col min="8453" max="8453" width="39.28515625" style="155" customWidth="1"/>
    <col min="8454" max="8454" width="12.140625" style="155" customWidth="1"/>
    <col min="8455" max="8702" width="9.140625" style="155"/>
    <col min="8703" max="8703" width="11.42578125" style="155" customWidth="1"/>
    <col min="8704" max="8704" width="34.140625" style="155" customWidth="1"/>
    <col min="8705" max="8705" width="53.28515625" style="155" customWidth="1"/>
    <col min="8706" max="8706" width="47.85546875" style="155" customWidth="1"/>
    <col min="8707" max="8707" width="31.140625" style="155" customWidth="1"/>
    <col min="8708" max="8708" width="19.42578125" style="155" customWidth="1"/>
    <col min="8709" max="8709" width="39.28515625" style="155" customWidth="1"/>
    <col min="8710" max="8710" width="12.140625" style="155" customWidth="1"/>
    <col min="8711" max="8958" width="9.140625" style="155"/>
    <col min="8959" max="8959" width="11.42578125" style="155" customWidth="1"/>
    <col min="8960" max="8960" width="34.140625" style="155" customWidth="1"/>
    <col min="8961" max="8961" width="53.28515625" style="155" customWidth="1"/>
    <col min="8962" max="8962" width="47.85546875" style="155" customWidth="1"/>
    <col min="8963" max="8963" width="31.140625" style="155" customWidth="1"/>
    <col min="8964" max="8964" width="19.42578125" style="155" customWidth="1"/>
    <col min="8965" max="8965" width="39.28515625" style="155" customWidth="1"/>
    <col min="8966" max="8966" width="12.140625" style="155" customWidth="1"/>
    <col min="8967" max="9214" width="9.140625" style="155"/>
    <col min="9215" max="9215" width="11.42578125" style="155" customWidth="1"/>
    <col min="9216" max="9216" width="34.140625" style="155" customWidth="1"/>
    <col min="9217" max="9217" width="53.28515625" style="155" customWidth="1"/>
    <col min="9218" max="9218" width="47.85546875" style="155" customWidth="1"/>
    <col min="9219" max="9219" width="31.140625" style="155" customWidth="1"/>
    <col min="9220" max="9220" width="19.42578125" style="155" customWidth="1"/>
    <col min="9221" max="9221" width="39.28515625" style="155" customWidth="1"/>
    <col min="9222" max="9222" width="12.140625" style="155" customWidth="1"/>
    <col min="9223" max="9470" width="9.140625" style="155"/>
    <col min="9471" max="9471" width="11.42578125" style="155" customWidth="1"/>
    <col min="9472" max="9472" width="34.140625" style="155" customWidth="1"/>
    <col min="9473" max="9473" width="53.28515625" style="155" customWidth="1"/>
    <col min="9474" max="9474" width="47.85546875" style="155" customWidth="1"/>
    <col min="9475" max="9475" width="31.140625" style="155" customWidth="1"/>
    <col min="9476" max="9476" width="19.42578125" style="155" customWidth="1"/>
    <col min="9477" max="9477" width="39.28515625" style="155" customWidth="1"/>
    <col min="9478" max="9478" width="12.140625" style="155" customWidth="1"/>
    <col min="9479" max="9726" width="9.140625" style="155"/>
    <col min="9727" max="9727" width="11.42578125" style="155" customWidth="1"/>
    <col min="9728" max="9728" width="34.140625" style="155" customWidth="1"/>
    <col min="9729" max="9729" width="53.28515625" style="155" customWidth="1"/>
    <col min="9730" max="9730" width="47.85546875" style="155" customWidth="1"/>
    <col min="9731" max="9731" width="31.140625" style="155" customWidth="1"/>
    <col min="9732" max="9732" width="19.42578125" style="155" customWidth="1"/>
    <col min="9733" max="9733" width="39.28515625" style="155" customWidth="1"/>
    <col min="9734" max="9734" width="12.140625" style="155" customWidth="1"/>
    <col min="9735" max="9982" width="9.140625" style="155"/>
    <col min="9983" max="9983" width="11.42578125" style="155" customWidth="1"/>
    <col min="9984" max="9984" width="34.140625" style="155" customWidth="1"/>
    <col min="9985" max="9985" width="53.28515625" style="155" customWidth="1"/>
    <col min="9986" max="9986" width="47.85546875" style="155" customWidth="1"/>
    <col min="9987" max="9987" width="31.140625" style="155" customWidth="1"/>
    <col min="9988" max="9988" width="19.42578125" style="155" customWidth="1"/>
    <col min="9989" max="9989" width="39.28515625" style="155" customWidth="1"/>
    <col min="9990" max="9990" width="12.140625" style="155" customWidth="1"/>
    <col min="9991" max="10238" width="9.140625" style="155"/>
    <col min="10239" max="10239" width="11.42578125" style="155" customWidth="1"/>
    <col min="10240" max="10240" width="34.140625" style="155" customWidth="1"/>
    <col min="10241" max="10241" width="53.28515625" style="155" customWidth="1"/>
    <col min="10242" max="10242" width="47.85546875" style="155" customWidth="1"/>
    <col min="10243" max="10243" width="31.140625" style="155" customWidth="1"/>
    <col min="10244" max="10244" width="19.42578125" style="155" customWidth="1"/>
    <col min="10245" max="10245" width="39.28515625" style="155" customWidth="1"/>
    <col min="10246" max="10246" width="12.140625" style="155" customWidth="1"/>
    <col min="10247" max="10494" width="9.140625" style="155"/>
    <col min="10495" max="10495" width="11.42578125" style="155" customWidth="1"/>
    <col min="10496" max="10496" width="34.140625" style="155" customWidth="1"/>
    <col min="10497" max="10497" width="53.28515625" style="155" customWidth="1"/>
    <col min="10498" max="10498" width="47.85546875" style="155" customWidth="1"/>
    <col min="10499" max="10499" width="31.140625" style="155" customWidth="1"/>
    <col min="10500" max="10500" width="19.42578125" style="155" customWidth="1"/>
    <col min="10501" max="10501" width="39.28515625" style="155" customWidth="1"/>
    <col min="10502" max="10502" width="12.140625" style="155" customWidth="1"/>
    <col min="10503" max="10750" width="9.140625" style="155"/>
    <col min="10751" max="10751" width="11.42578125" style="155" customWidth="1"/>
    <col min="10752" max="10752" width="34.140625" style="155" customWidth="1"/>
    <col min="10753" max="10753" width="53.28515625" style="155" customWidth="1"/>
    <col min="10754" max="10754" width="47.85546875" style="155" customWidth="1"/>
    <col min="10755" max="10755" width="31.140625" style="155" customWidth="1"/>
    <col min="10756" max="10756" width="19.42578125" style="155" customWidth="1"/>
    <col min="10757" max="10757" width="39.28515625" style="155" customWidth="1"/>
    <col min="10758" max="10758" width="12.140625" style="155" customWidth="1"/>
    <col min="10759" max="11006" width="9.140625" style="155"/>
    <col min="11007" max="11007" width="11.42578125" style="155" customWidth="1"/>
    <col min="11008" max="11008" width="34.140625" style="155" customWidth="1"/>
    <col min="11009" max="11009" width="53.28515625" style="155" customWidth="1"/>
    <col min="11010" max="11010" width="47.85546875" style="155" customWidth="1"/>
    <col min="11011" max="11011" width="31.140625" style="155" customWidth="1"/>
    <col min="11012" max="11012" width="19.42578125" style="155" customWidth="1"/>
    <col min="11013" max="11013" width="39.28515625" style="155" customWidth="1"/>
    <col min="11014" max="11014" width="12.140625" style="155" customWidth="1"/>
    <col min="11015" max="11262" width="9.140625" style="155"/>
    <col min="11263" max="11263" width="11.42578125" style="155" customWidth="1"/>
    <col min="11264" max="11264" width="34.140625" style="155" customWidth="1"/>
    <col min="11265" max="11265" width="53.28515625" style="155" customWidth="1"/>
    <col min="11266" max="11266" width="47.85546875" style="155" customWidth="1"/>
    <col min="11267" max="11267" width="31.140625" style="155" customWidth="1"/>
    <col min="11268" max="11268" width="19.42578125" style="155" customWidth="1"/>
    <col min="11269" max="11269" width="39.28515625" style="155" customWidth="1"/>
    <col min="11270" max="11270" width="12.140625" style="155" customWidth="1"/>
    <col min="11271" max="11518" width="9.140625" style="155"/>
    <col min="11519" max="11519" width="11.42578125" style="155" customWidth="1"/>
    <col min="11520" max="11520" width="34.140625" style="155" customWidth="1"/>
    <col min="11521" max="11521" width="53.28515625" style="155" customWidth="1"/>
    <col min="11522" max="11522" width="47.85546875" style="155" customWidth="1"/>
    <col min="11523" max="11523" width="31.140625" style="155" customWidth="1"/>
    <col min="11524" max="11524" width="19.42578125" style="155" customWidth="1"/>
    <col min="11525" max="11525" width="39.28515625" style="155" customWidth="1"/>
    <col min="11526" max="11526" width="12.140625" style="155" customWidth="1"/>
    <col min="11527" max="11774" width="9.140625" style="155"/>
    <col min="11775" max="11775" width="11.42578125" style="155" customWidth="1"/>
    <col min="11776" max="11776" width="34.140625" style="155" customWidth="1"/>
    <col min="11777" max="11777" width="53.28515625" style="155" customWidth="1"/>
    <col min="11778" max="11778" width="47.85546875" style="155" customWidth="1"/>
    <col min="11779" max="11779" width="31.140625" style="155" customWidth="1"/>
    <col min="11780" max="11780" width="19.42578125" style="155" customWidth="1"/>
    <col min="11781" max="11781" width="39.28515625" style="155" customWidth="1"/>
    <col min="11782" max="11782" width="12.140625" style="155" customWidth="1"/>
    <col min="11783" max="12030" width="9.140625" style="155"/>
    <col min="12031" max="12031" width="11.42578125" style="155" customWidth="1"/>
    <col min="12032" max="12032" width="34.140625" style="155" customWidth="1"/>
    <col min="12033" max="12033" width="53.28515625" style="155" customWidth="1"/>
    <col min="12034" max="12034" width="47.85546875" style="155" customWidth="1"/>
    <col min="12035" max="12035" width="31.140625" style="155" customWidth="1"/>
    <col min="12036" max="12036" width="19.42578125" style="155" customWidth="1"/>
    <col min="12037" max="12037" width="39.28515625" style="155" customWidth="1"/>
    <col min="12038" max="12038" width="12.140625" style="155" customWidth="1"/>
    <col min="12039" max="12286" width="9.140625" style="155"/>
    <col min="12287" max="12287" width="11.42578125" style="155" customWidth="1"/>
    <col min="12288" max="12288" width="34.140625" style="155" customWidth="1"/>
    <col min="12289" max="12289" width="53.28515625" style="155" customWidth="1"/>
    <col min="12290" max="12290" width="47.85546875" style="155" customWidth="1"/>
    <col min="12291" max="12291" width="31.140625" style="155" customWidth="1"/>
    <col min="12292" max="12292" width="19.42578125" style="155" customWidth="1"/>
    <col min="12293" max="12293" width="39.28515625" style="155" customWidth="1"/>
    <col min="12294" max="12294" width="12.140625" style="155" customWidth="1"/>
    <col min="12295" max="12542" width="9.140625" style="155"/>
    <col min="12543" max="12543" width="11.42578125" style="155" customWidth="1"/>
    <col min="12544" max="12544" width="34.140625" style="155" customWidth="1"/>
    <col min="12545" max="12545" width="53.28515625" style="155" customWidth="1"/>
    <col min="12546" max="12546" width="47.85546875" style="155" customWidth="1"/>
    <col min="12547" max="12547" width="31.140625" style="155" customWidth="1"/>
    <col min="12548" max="12548" width="19.42578125" style="155" customWidth="1"/>
    <col min="12549" max="12549" width="39.28515625" style="155" customWidth="1"/>
    <col min="12550" max="12550" width="12.140625" style="155" customWidth="1"/>
    <col min="12551" max="12798" width="9.140625" style="155"/>
    <col min="12799" max="12799" width="11.42578125" style="155" customWidth="1"/>
    <col min="12800" max="12800" width="34.140625" style="155" customWidth="1"/>
    <col min="12801" max="12801" width="53.28515625" style="155" customWidth="1"/>
    <col min="12802" max="12802" width="47.85546875" style="155" customWidth="1"/>
    <col min="12803" max="12803" width="31.140625" style="155" customWidth="1"/>
    <col min="12804" max="12804" width="19.42578125" style="155" customWidth="1"/>
    <col min="12805" max="12805" width="39.28515625" style="155" customWidth="1"/>
    <col min="12806" max="12806" width="12.140625" style="155" customWidth="1"/>
    <col min="12807" max="13054" width="9.140625" style="155"/>
    <col min="13055" max="13055" width="11.42578125" style="155" customWidth="1"/>
    <col min="13056" max="13056" width="34.140625" style="155" customWidth="1"/>
    <col min="13057" max="13057" width="53.28515625" style="155" customWidth="1"/>
    <col min="13058" max="13058" width="47.85546875" style="155" customWidth="1"/>
    <col min="13059" max="13059" width="31.140625" style="155" customWidth="1"/>
    <col min="13060" max="13060" width="19.42578125" style="155" customWidth="1"/>
    <col min="13061" max="13061" width="39.28515625" style="155" customWidth="1"/>
    <col min="13062" max="13062" width="12.140625" style="155" customWidth="1"/>
    <col min="13063" max="13310" width="9.140625" style="155"/>
    <col min="13311" max="13311" width="11.42578125" style="155" customWidth="1"/>
    <col min="13312" max="13312" width="34.140625" style="155" customWidth="1"/>
    <col min="13313" max="13313" width="53.28515625" style="155" customWidth="1"/>
    <col min="13314" max="13314" width="47.85546875" style="155" customWidth="1"/>
    <col min="13315" max="13315" width="31.140625" style="155" customWidth="1"/>
    <col min="13316" max="13316" width="19.42578125" style="155" customWidth="1"/>
    <col min="13317" max="13317" width="39.28515625" style="155" customWidth="1"/>
    <col min="13318" max="13318" width="12.140625" style="155" customWidth="1"/>
    <col min="13319" max="13566" width="9.140625" style="155"/>
    <col min="13567" max="13567" width="11.42578125" style="155" customWidth="1"/>
    <col min="13568" max="13568" width="34.140625" style="155" customWidth="1"/>
    <col min="13569" max="13569" width="53.28515625" style="155" customWidth="1"/>
    <col min="13570" max="13570" width="47.85546875" style="155" customWidth="1"/>
    <col min="13571" max="13571" width="31.140625" style="155" customWidth="1"/>
    <col min="13572" max="13572" width="19.42578125" style="155" customWidth="1"/>
    <col min="13573" max="13573" width="39.28515625" style="155" customWidth="1"/>
    <col min="13574" max="13574" width="12.140625" style="155" customWidth="1"/>
    <col min="13575" max="13822" width="9.140625" style="155"/>
    <col min="13823" max="13823" width="11.42578125" style="155" customWidth="1"/>
    <col min="13824" max="13824" width="34.140625" style="155" customWidth="1"/>
    <col min="13825" max="13825" width="53.28515625" style="155" customWidth="1"/>
    <col min="13826" max="13826" width="47.85546875" style="155" customWidth="1"/>
    <col min="13827" max="13827" width="31.140625" style="155" customWidth="1"/>
    <col min="13828" max="13828" width="19.42578125" style="155" customWidth="1"/>
    <col min="13829" max="13829" width="39.28515625" style="155" customWidth="1"/>
    <col min="13830" max="13830" width="12.140625" style="155" customWidth="1"/>
    <col min="13831" max="14078" width="9.140625" style="155"/>
    <col min="14079" max="14079" width="11.42578125" style="155" customWidth="1"/>
    <col min="14080" max="14080" width="34.140625" style="155" customWidth="1"/>
    <col min="14081" max="14081" width="53.28515625" style="155" customWidth="1"/>
    <col min="14082" max="14082" width="47.85546875" style="155" customWidth="1"/>
    <col min="14083" max="14083" width="31.140625" style="155" customWidth="1"/>
    <col min="14084" max="14084" width="19.42578125" style="155" customWidth="1"/>
    <col min="14085" max="14085" width="39.28515625" style="155" customWidth="1"/>
    <col min="14086" max="14086" width="12.140625" style="155" customWidth="1"/>
    <col min="14087" max="14334" width="9.140625" style="155"/>
    <col min="14335" max="14335" width="11.42578125" style="155" customWidth="1"/>
    <col min="14336" max="14336" width="34.140625" style="155" customWidth="1"/>
    <col min="14337" max="14337" width="53.28515625" style="155" customWidth="1"/>
    <col min="14338" max="14338" width="47.85546875" style="155" customWidth="1"/>
    <col min="14339" max="14339" width="31.140625" style="155" customWidth="1"/>
    <col min="14340" max="14340" width="19.42578125" style="155" customWidth="1"/>
    <col min="14341" max="14341" width="39.28515625" style="155" customWidth="1"/>
    <col min="14342" max="14342" width="12.140625" style="155" customWidth="1"/>
    <col min="14343" max="14590" width="9.140625" style="155"/>
    <col min="14591" max="14591" width="11.42578125" style="155" customWidth="1"/>
    <col min="14592" max="14592" width="34.140625" style="155" customWidth="1"/>
    <col min="14593" max="14593" width="53.28515625" style="155" customWidth="1"/>
    <col min="14594" max="14594" width="47.85546875" style="155" customWidth="1"/>
    <col min="14595" max="14595" width="31.140625" style="155" customWidth="1"/>
    <col min="14596" max="14596" width="19.42578125" style="155" customWidth="1"/>
    <col min="14597" max="14597" width="39.28515625" style="155" customWidth="1"/>
    <col min="14598" max="14598" width="12.140625" style="155" customWidth="1"/>
    <col min="14599" max="14846" width="9.140625" style="155"/>
    <col min="14847" max="14847" width="11.42578125" style="155" customWidth="1"/>
    <col min="14848" max="14848" width="34.140625" style="155" customWidth="1"/>
    <col min="14849" max="14849" width="53.28515625" style="155" customWidth="1"/>
    <col min="14850" max="14850" width="47.85546875" style="155" customWidth="1"/>
    <col min="14851" max="14851" width="31.140625" style="155" customWidth="1"/>
    <col min="14852" max="14852" width="19.42578125" style="155" customWidth="1"/>
    <col min="14853" max="14853" width="39.28515625" style="155" customWidth="1"/>
    <col min="14854" max="14854" width="12.140625" style="155" customWidth="1"/>
    <col min="14855" max="15102" width="9.140625" style="155"/>
    <col min="15103" max="15103" width="11.42578125" style="155" customWidth="1"/>
    <col min="15104" max="15104" width="34.140625" style="155" customWidth="1"/>
    <col min="15105" max="15105" width="53.28515625" style="155" customWidth="1"/>
    <col min="15106" max="15106" width="47.85546875" style="155" customWidth="1"/>
    <col min="15107" max="15107" width="31.140625" style="155" customWidth="1"/>
    <col min="15108" max="15108" width="19.42578125" style="155" customWidth="1"/>
    <col min="15109" max="15109" width="39.28515625" style="155" customWidth="1"/>
    <col min="15110" max="15110" width="12.140625" style="155" customWidth="1"/>
    <col min="15111" max="15358" width="9.140625" style="155"/>
    <col min="15359" max="15359" width="11.42578125" style="155" customWidth="1"/>
    <col min="15360" max="15360" width="34.140625" style="155" customWidth="1"/>
    <col min="15361" max="15361" width="53.28515625" style="155" customWidth="1"/>
    <col min="15362" max="15362" width="47.85546875" style="155" customWidth="1"/>
    <col min="15363" max="15363" width="31.140625" style="155" customWidth="1"/>
    <col min="15364" max="15364" width="19.42578125" style="155" customWidth="1"/>
    <col min="15365" max="15365" width="39.28515625" style="155" customWidth="1"/>
    <col min="15366" max="15366" width="12.140625" style="155" customWidth="1"/>
    <col min="15367" max="15614" width="9.140625" style="155"/>
    <col min="15615" max="15615" width="11.42578125" style="155" customWidth="1"/>
    <col min="15616" max="15616" width="34.140625" style="155" customWidth="1"/>
    <col min="15617" max="15617" width="53.28515625" style="155" customWidth="1"/>
    <col min="15618" max="15618" width="47.85546875" style="155" customWidth="1"/>
    <col min="15619" max="15619" width="31.140625" style="155" customWidth="1"/>
    <col min="15620" max="15620" width="19.42578125" style="155" customWidth="1"/>
    <col min="15621" max="15621" width="39.28515625" style="155" customWidth="1"/>
    <col min="15622" max="15622" width="12.140625" style="155" customWidth="1"/>
    <col min="15623" max="15870" width="9.140625" style="155"/>
    <col min="15871" max="15871" width="11.42578125" style="155" customWidth="1"/>
    <col min="15872" max="15872" width="34.140625" style="155" customWidth="1"/>
    <col min="15873" max="15873" width="53.28515625" style="155" customWidth="1"/>
    <col min="15874" max="15874" width="47.85546875" style="155" customWidth="1"/>
    <col min="15875" max="15875" width="31.140625" style="155" customWidth="1"/>
    <col min="15876" max="15876" width="19.42578125" style="155" customWidth="1"/>
    <col min="15877" max="15877" width="39.28515625" style="155" customWidth="1"/>
    <col min="15878" max="15878" width="12.140625" style="155" customWidth="1"/>
    <col min="15879" max="16126" width="9.140625" style="155"/>
    <col min="16127" max="16127" width="11.42578125" style="155" customWidth="1"/>
    <col min="16128" max="16128" width="34.140625" style="155" customWidth="1"/>
    <col min="16129" max="16129" width="53.28515625" style="155" customWidth="1"/>
    <col min="16130" max="16130" width="47.85546875" style="155" customWidth="1"/>
    <col min="16131" max="16131" width="31.140625" style="155" customWidth="1"/>
    <col min="16132" max="16132" width="19.42578125" style="155" customWidth="1"/>
    <col min="16133" max="16133" width="39.28515625" style="155" customWidth="1"/>
    <col min="16134" max="16134" width="12.140625" style="155" customWidth="1"/>
    <col min="16135" max="16384" width="9.140625" style="155"/>
  </cols>
  <sheetData>
    <row r="1" spans="1:4" s="155" customFormat="1" ht="26.25" x14ac:dyDescent="0.25">
      <c r="A1" s="90" t="s">
        <v>0</v>
      </c>
      <c r="B1" s="90"/>
      <c r="C1" s="90"/>
      <c r="D1" s="90"/>
    </row>
    <row r="2" spans="1:4" s="155" customFormat="1" x14ac:dyDescent="0.25">
      <c r="A2" s="170"/>
      <c r="B2" s="170"/>
      <c r="C2" s="170"/>
      <c r="D2" s="170"/>
    </row>
    <row r="3" spans="1:4" s="155" customFormat="1" x14ac:dyDescent="0.25">
      <c r="A3" s="171" t="s">
        <v>391</v>
      </c>
      <c r="B3" s="171"/>
      <c r="C3" s="171"/>
      <c r="D3" s="171"/>
    </row>
    <row r="4" spans="1:4" s="155" customFormat="1" x14ac:dyDescent="0.25">
      <c r="A4" s="170"/>
      <c r="B4" s="170"/>
      <c r="C4" s="170"/>
      <c r="D4" s="170"/>
    </row>
    <row r="5" spans="1:4" s="155" customFormat="1" x14ac:dyDescent="0.25">
      <c r="A5" s="171" t="s">
        <v>315</v>
      </c>
      <c r="B5" s="171"/>
      <c r="C5" s="171"/>
      <c r="D5" s="171"/>
    </row>
    <row r="6" spans="1:4" s="155" customFormat="1" ht="100.5" customHeight="1" x14ac:dyDescent="0.25">
      <c r="A6" s="172" t="str">
        <f>Title!A3</f>
        <v>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v>
      </c>
      <c r="B6" s="172"/>
      <c r="C6" s="172"/>
      <c r="D6" s="172"/>
    </row>
    <row r="7" spans="1:4" s="155" customFormat="1" ht="27" customHeight="1" x14ac:dyDescent="0.25">
      <c r="A7" s="151" t="str">
        <f>Title!A2</f>
        <v>Work Indent No.: KPTCL/2026-27/EL/WORK_INDENT3920</v>
      </c>
      <c r="B7" s="151"/>
      <c r="C7" s="151"/>
      <c r="D7" s="151"/>
    </row>
    <row r="8" spans="1:4" s="155" customFormat="1" ht="18" customHeight="1" x14ac:dyDescent="0.25">
      <c r="A8" s="170"/>
      <c r="B8" s="170"/>
      <c r="C8" s="170"/>
      <c r="D8" s="170"/>
    </row>
    <row r="9" spans="1:4" s="155" customFormat="1" ht="18" customHeight="1" x14ac:dyDescent="0.25">
      <c r="A9" s="173" t="s">
        <v>392</v>
      </c>
      <c r="B9" s="173"/>
      <c r="C9" s="173"/>
      <c r="D9" s="173"/>
    </row>
    <row r="10" spans="1:4" s="155" customFormat="1" ht="18" customHeight="1" x14ac:dyDescent="0.25">
      <c r="A10" s="170"/>
      <c r="B10" s="170"/>
      <c r="C10" s="170"/>
      <c r="D10" s="170"/>
    </row>
    <row r="11" spans="1:4" s="155" customFormat="1" ht="24.75" customHeight="1" x14ac:dyDescent="0.25">
      <c r="A11" s="156" t="s">
        <v>393</v>
      </c>
      <c r="B11" s="156"/>
      <c r="C11" s="156"/>
      <c r="D11" s="156"/>
    </row>
    <row r="13" spans="1:4" s="155" customFormat="1" x14ac:dyDescent="0.25">
      <c r="A13" s="174" t="s">
        <v>394</v>
      </c>
      <c r="B13" s="174"/>
      <c r="C13" s="174" t="s">
        <v>14</v>
      </c>
      <c r="D13" s="174"/>
    </row>
    <row r="14" spans="1:4" s="155" customFormat="1" ht="101.25" customHeight="1" x14ac:dyDescent="0.25">
      <c r="A14" s="159"/>
      <c r="B14" s="159"/>
      <c r="C14" s="175" t="str">
        <f>[49]BPS!B17</f>
        <v>The Chief Engineer (Elect.),
Transmission(Operations) Zone, KPTCL,
Prasarana Bhavana, Third Floor, Santhepete, 
B.M.Road, Hassan-573201</v>
      </c>
      <c r="D14" s="174"/>
    </row>
    <row r="16" spans="1:4" s="155" customFormat="1" ht="36" x14ac:dyDescent="0.25">
      <c r="A16" s="176" t="s">
        <v>395</v>
      </c>
      <c r="B16" s="176" t="s">
        <v>396</v>
      </c>
      <c r="C16" s="176" t="s">
        <v>462</v>
      </c>
      <c r="D16" s="176" t="s">
        <v>397</v>
      </c>
    </row>
    <row r="17" spans="1:4" s="155" customFormat="1" ht="21.75" customHeight="1" x14ac:dyDescent="0.25">
      <c r="A17" s="177">
        <v>1</v>
      </c>
      <c r="B17" s="178" t="s">
        <v>398</v>
      </c>
      <c r="C17" s="176" t="s">
        <v>22</v>
      </c>
      <c r="D17" s="176"/>
    </row>
    <row r="18" spans="1:4" s="155" customFormat="1" ht="35.25" customHeight="1" x14ac:dyDescent="0.25">
      <c r="A18" s="179"/>
      <c r="B18" s="178" t="s">
        <v>399</v>
      </c>
      <c r="C18" s="176" t="s">
        <v>22</v>
      </c>
      <c r="D18" s="176"/>
    </row>
    <row r="19" spans="1:4" s="155" customFormat="1" ht="35.25" customHeight="1" x14ac:dyDescent="0.25">
      <c r="A19" s="180"/>
      <c r="B19" s="178" t="s">
        <v>400</v>
      </c>
      <c r="C19" s="176" t="s">
        <v>22</v>
      </c>
      <c r="D19" s="176"/>
    </row>
    <row r="20" spans="1:4" s="155" customFormat="1" ht="30.75" customHeight="1" x14ac:dyDescent="0.25">
      <c r="A20" s="177">
        <v>2</v>
      </c>
      <c r="B20" s="178" t="s">
        <v>401</v>
      </c>
      <c r="C20" s="181"/>
      <c r="D20" s="176"/>
    </row>
    <row r="21" spans="1:4" s="155" customFormat="1" ht="33" customHeight="1" x14ac:dyDescent="0.25">
      <c r="A21" s="179"/>
      <c r="B21" s="178" t="s">
        <v>402</v>
      </c>
      <c r="C21" s="181"/>
      <c r="D21" s="176"/>
    </row>
    <row r="22" spans="1:4" s="155" customFormat="1" ht="35.25" customHeight="1" x14ac:dyDescent="0.25">
      <c r="A22" s="179"/>
      <c r="B22" s="178" t="s">
        <v>403</v>
      </c>
      <c r="C22" s="181"/>
      <c r="D22" s="176"/>
    </row>
    <row r="23" spans="1:4" s="155" customFormat="1" ht="30.75" customHeight="1" x14ac:dyDescent="0.25">
      <c r="A23" s="182">
        <v>3</v>
      </c>
      <c r="B23" s="178" t="s">
        <v>404</v>
      </c>
      <c r="C23" s="181"/>
      <c r="D23" s="176"/>
    </row>
    <row r="24" spans="1:4" s="155" customFormat="1" ht="30.75" customHeight="1" x14ac:dyDescent="0.25">
      <c r="A24" s="182"/>
      <c r="B24" s="178" t="s">
        <v>402</v>
      </c>
      <c r="C24" s="181"/>
      <c r="D24" s="176"/>
    </row>
    <row r="25" spans="1:4" s="155" customFormat="1" ht="30.75" customHeight="1" x14ac:dyDescent="0.25">
      <c r="A25" s="182"/>
      <c r="B25" s="178" t="s">
        <v>405</v>
      </c>
      <c r="C25" s="181"/>
      <c r="D25" s="176"/>
    </row>
    <row r="26" spans="1:4" s="155" customFormat="1" ht="30.75" customHeight="1" x14ac:dyDescent="0.25">
      <c r="A26" s="182"/>
      <c r="B26" s="178" t="s">
        <v>406</v>
      </c>
      <c r="C26" s="181"/>
      <c r="D26" s="176"/>
    </row>
    <row r="27" spans="1:4" s="155" customFormat="1" ht="30.75" customHeight="1" x14ac:dyDescent="0.25">
      <c r="A27" s="177">
        <v>4</v>
      </c>
      <c r="B27" s="178" t="s">
        <v>407</v>
      </c>
      <c r="C27" s="181"/>
      <c r="D27" s="176"/>
    </row>
    <row r="28" spans="1:4" s="155" customFormat="1" ht="30.75" customHeight="1" x14ac:dyDescent="0.25">
      <c r="A28" s="179"/>
      <c r="B28" s="178" t="s">
        <v>402</v>
      </c>
      <c r="C28" s="181"/>
      <c r="D28" s="176"/>
    </row>
    <row r="29" spans="1:4" s="155" customFormat="1" ht="30.75" customHeight="1" x14ac:dyDescent="0.25">
      <c r="A29" s="179"/>
      <c r="B29" s="178" t="s">
        <v>405</v>
      </c>
      <c r="C29" s="181"/>
      <c r="D29" s="176"/>
    </row>
    <row r="30" spans="1:4" s="155" customFormat="1" ht="30.75" customHeight="1" x14ac:dyDescent="0.25">
      <c r="A30" s="177">
        <v>5</v>
      </c>
      <c r="B30" s="178" t="s">
        <v>408</v>
      </c>
      <c r="C30" s="181"/>
      <c r="D30" s="176"/>
    </row>
    <row r="31" spans="1:4" s="155" customFormat="1" ht="28.5" customHeight="1" x14ac:dyDescent="0.25">
      <c r="A31" s="179"/>
      <c r="B31" s="178" t="s">
        <v>402</v>
      </c>
      <c r="C31" s="181"/>
      <c r="D31" s="176"/>
    </row>
    <row r="32" spans="1:4" s="155" customFormat="1" ht="28.5" customHeight="1" x14ac:dyDescent="0.25">
      <c r="A32" s="179"/>
      <c r="B32" s="178" t="s">
        <v>405</v>
      </c>
      <c r="C32" s="181"/>
      <c r="D32" s="176"/>
    </row>
    <row r="33" spans="1:4" s="155" customFormat="1" ht="28.5" customHeight="1" x14ac:dyDescent="0.25">
      <c r="A33" s="177">
        <v>6</v>
      </c>
      <c r="B33" s="178" t="s">
        <v>409</v>
      </c>
      <c r="C33" s="181"/>
      <c r="D33" s="176"/>
    </row>
    <row r="34" spans="1:4" s="155" customFormat="1" ht="28.5" customHeight="1" x14ac:dyDescent="0.25">
      <c r="A34" s="179"/>
      <c r="B34" s="178" t="s">
        <v>402</v>
      </c>
      <c r="C34" s="181"/>
      <c r="D34" s="176"/>
    </row>
    <row r="35" spans="1:4" s="155" customFormat="1" ht="28.5" customHeight="1" x14ac:dyDescent="0.25">
      <c r="A35" s="180"/>
      <c r="B35" s="178" t="s">
        <v>405</v>
      </c>
      <c r="C35" s="181"/>
      <c r="D35" s="176"/>
    </row>
    <row r="36" spans="1:4" s="155" customFormat="1" ht="28.5" customHeight="1" x14ac:dyDescent="0.25">
      <c r="A36" s="183">
        <v>7</v>
      </c>
      <c r="B36" s="178" t="s">
        <v>308</v>
      </c>
      <c r="C36" s="181"/>
      <c r="D36" s="176"/>
    </row>
    <row r="37" spans="1:4" s="155" customFormat="1" ht="28.5" customHeight="1" x14ac:dyDescent="0.25">
      <c r="A37" s="184"/>
      <c r="B37" s="178" t="s">
        <v>410</v>
      </c>
      <c r="C37" s="181"/>
      <c r="D37" s="176"/>
    </row>
    <row r="38" spans="1:4" s="155" customFormat="1" ht="28.5" customHeight="1" x14ac:dyDescent="0.25">
      <c r="A38" s="184"/>
      <c r="B38" s="178" t="s">
        <v>411</v>
      </c>
      <c r="C38" s="181"/>
      <c r="D38" s="176"/>
    </row>
    <row r="39" spans="1:4" s="155" customFormat="1" ht="28.5" customHeight="1" x14ac:dyDescent="0.25">
      <c r="A39" s="184"/>
      <c r="B39" s="178" t="s">
        <v>412</v>
      </c>
      <c r="C39" s="181"/>
      <c r="D39" s="176"/>
    </row>
    <row r="40" spans="1:4" s="155" customFormat="1" ht="28.5" customHeight="1" x14ac:dyDescent="0.25">
      <c r="A40" s="185"/>
      <c r="B40" s="178" t="s">
        <v>413</v>
      </c>
      <c r="C40" s="181"/>
      <c r="D40" s="176"/>
    </row>
    <row r="41" spans="1:4" s="155" customFormat="1" ht="28.5" customHeight="1" x14ac:dyDescent="0.25">
      <c r="A41" s="183">
        <v>8</v>
      </c>
      <c r="B41" s="186" t="s">
        <v>414</v>
      </c>
      <c r="C41" s="181"/>
      <c r="D41" s="176"/>
    </row>
    <row r="42" spans="1:4" s="155" customFormat="1" ht="28.5" customHeight="1" x14ac:dyDescent="0.25">
      <c r="A42" s="185"/>
      <c r="B42" s="186" t="s">
        <v>415</v>
      </c>
      <c r="C42" s="181"/>
      <c r="D42" s="176"/>
    </row>
    <row r="43" spans="1:4" s="155" customFormat="1" ht="28.5" customHeight="1" x14ac:dyDescent="0.25">
      <c r="A43" s="187">
        <v>9</v>
      </c>
      <c r="B43" s="186" t="s">
        <v>416</v>
      </c>
      <c r="C43" s="181"/>
      <c r="D43" s="176"/>
    </row>
    <row r="44" spans="1:4" s="155" customFormat="1" ht="28.5" customHeight="1" x14ac:dyDescent="0.25">
      <c r="A44" s="187">
        <v>10</v>
      </c>
      <c r="B44" s="178" t="s">
        <v>417</v>
      </c>
      <c r="C44" s="181"/>
      <c r="D44" s="176"/>
    </row>
    <row r="45" spans="1:4" s="155" customFormat="1" ht="28.5" customHeight="1" x14ac:dyDescent="0.25">
      <c r="A45" s="187">
        <v>11</v>
      </c>
      <c r="B45" s="178" t="s">
        <v>418</v>
      </c>
      <c r="C45" s="181"/>
      <c r="D45" s="176"/>
    </row>
    <row r="46" spans="1:4" s="155" customFormat="1" ht="28.5" customHeight="1" x14ac:dyDescent="0.25">
      <c r="A46" s="187">
        <v>12</v>
      </c>
      <c r="B46" s="178" t="s">
        <v>419</v>
      </c>
      <c r="C46" s="181"/>
      <c r="D46" s="176"/>
    </row>
    <row r="47" spans="1:4" s="155" customFormat="1" ht="28.5" customHeight="1" x14ac:dyDescent="0.25">
      <c r="A47" s="187">
        <v>13</v>
      </c>
      <c r="B47" s="178" t="s">
        <v>420</v>
      </c>
      <c r="C47" s="181"/>
      <c r="D47" s="176"/>
    </row>
    <row r="48" spans="1:4" s="155" customFormat="1" ht="28.5" customHeight="1" x14ac:dyDescent="0.25">
      <c r="A48" s="187">
        <v>14</v>
      </c>
      <c r="B48" s="178" t="s">
        <v>421</v>
      </c>
      <c r="C48" s="181"/>
      <c r="D48" s="176"/>
    </row>
    <row r="49" spans="1:4" s="155" customFormat="1" ht="28.5" customHeight="1" x14ac:dyDescent="0.25">
      <c r="A49" s="187">
        <v>15</v>
      </c>
      <c r="B49" s="178" t="s">
        <v>422</v>
      </c>
      <c r="C49" s="181"/>
      <c r="D49" s="176"/>
    </row>
    <row r="50" spans="1:4" s="155" customFormat="1" ht="28.5" customHeight="1" x14ac:dyDescent="0.25">
      <c r="A50" s="187">
        <v>16</v>
      </c>
      <c r="B50" s="178" t="s">
        <v>423</v>
      </c>
      <c r="C50" s="181"/>
      <c r="D50" s="176"/>
    </row>
    <row r="51" spans="1:4" s="155" customFormat="1" ht="36.75" customHeight="1" x14ac:dyDescent="0.25">
      <c r="A51" s="183">
        <v>17</v>
      </c>
      <c r="B51" s="178" t="s">
        <v>424</v>
      </c>
      <c r="C51" s="181"/>
      <c r="D51" s="176"/>
    </row>
    <row r="52" spans="1:4" s="155" customFormat="1" ht="28.5" customHeight="1" x14ac:dyDescent="0.25">
      <c r="A52" s="184"/>
      <c r="B52" s="178" t="s">
        <v>425</v>
      </c>
      <c r="C52" s="181"/>
      <c r="D52" s="176"/>
    </row>
    <row r="53" spans="1:4" s="155" customFormat="1" ht="28.5" customHeight="1" x14ac:dyDescent="0.25">
      <c r="A53" s="184"/>
      <c r="B53" s="178" t="s">
        <v>426</v>
      </c>
      <c r="C53" s="181"/>
      <c r="D53" s="176"/>
    </row>
    <row r="54" spans="1:4" s="155" customFormat="1" ht="28.5" customHeight="1" x14ac:dyDescent="0.25">
      <c r="A54" s="184"/>
      <c r="B54" s="178" t="s">
        <v>427</v>
      </c>
      <c r="C54" s="181"/>
      <c r="D54" s="176"/>
    </row>
    <row r="55" spans="1:4" s="155" customFormat="1" ht="28.5" customHeight="1" x14ac:dyDescent="0.25">
      <c r="A55" s="185"/>
      <c r="B55" s="178" t="s">
        <v>428</v>
      </c>
      <c r="C55" s="181"/>
      <c r="D55" s="176"/>
    </row>
    <row r="56" spans="1:4" s="155" customFormat="1" ht="48.75" customHeight="1" x14ac:dyDescent="0.25">
      <c r="A56" s="177">
        <v>18</v>
      </c>
      <c r="B56" s="178" t="s">
        <v>429</v>
      </c>
      <c r="C56" s="181"/>
      <c r="D56" s="176"/>
    </row>
    <row r="57" spans="1:4" s="155" customFormat="1" ht="30.75" customHeight="1" x14ac:dyDescent="0.25">
      <c r="A57" s="179"/>
      <c r="B57" s="178" t="s">
        <v>430</v>
      </c>
      <c r="C57" s="181"/>
      <c r="D57" s="176"/>
    </row>
    <row r="58" spans="1:4" s="155" customFormat="1" ht="33" customHeight="1" x14ac:dyDescent="0.25">
      <c r="A58" s="179"/>
      <c r="B58" s="178" t="s">
        <v>431</v>
      </c>
      <c r="C58" s="181"/>
      <c r="D58" s="176"/>
    </row>
    <row r="59" spans="1:4" s="155" customFormat="1" ht="33" customHeight="1" x14ac:dyDescent="0.25">
      <c r="A59" s="180"/>
      <c r="B59" s="178" t="s">
        <v>432</v>
      </c>
      <c r="C59" s="181"/>
      <c r="D59" s="176"/>
    </row>
    <row r="60" spans="1:4" s="155" customFormat="1" ht="33" customHeight="1" x14ac:dyDescent="0.25">
      <c r="A60" s="187">
        <v>19</v>
      </c>
      <c r="B60" s="178" t="s">
        <v>433</v>
      </c>
      <c r="C60" s="181"/>
      <c r="D60" s="176"/>
    </row>
    <row r="61" spans="1:4" s="155" customFormat="1" ht="33" customHeight="1" x14ac:dyDescent="0.25">
      <c r="A61" s="187">
        <v>20</v>
      </c>
      <c r="B61" s="178" t="s">
        <v>434</v>
      </c>
      <c r="C61" s="181"/>
      <c r="D61" s="176"/>
    </row>
    <row r="62" spans="1:4" s="155" customFormat="1" ht="33" customHeight="1" x14ac:dyDescent="0.25">
      <c r="A62" s="187">
        <v>21</v>
      </c>
      <c r="B62" s="178" t="s">
        <v>435</v>
      </c>
      <c r="C62" s="181"/>
      <c r="D62" s="176"/>
    </row>
    <row r="63" spans="1:4" s="155" customFormat="1" ht="33" customHeight="1" x14ac:dyDescent="0.25">
      <c r="A63" s="187">
        <v>22</v>
      </c>
      <c r="B63" s="178" t="s">
        <v>436</v>
      </c>
      <c r="C63" s="181"/>
      <c r="D63" s="176"/>
    </row>
    <row r="64" spans="1:4" s="155" customFormat="1" ht="33" customHeight="1" x14ac:dyDescent="0.25">
      <c r="A64" s="187">
        <v>23</v>
      </c>
      <c r="B64" s="178" t="s">
        <v>437</v>
      </c>
      <c r="C64" s="181"/>
      <c r="D64" s="176"/>
    </row>
    <row r="65" spans="1:4" s="155" customFormat="1" ht="33" customHeight="1" x14ac:dyDescent="0.25">
      <c r="A65" s="187">
        <v>24</v>
      </c>
      <c r="B65" s="178" t="s">
        <v>438</v>
      </c>
      <c r="C65" s="181"/>
      <c r="D65" s="176"/>
    </row>
    <row r="66" spans="1:4" s="155" customFormat="1" ht="33" customHeight="1" x14ac:dyDescent="0.25">
      <c r="A66" s="187">
        <v>25</v>
      </c>
      <c r="B66" s="178" t="s">
        <v>439</v>
      </c>
      <c r="C66" s="181"/>
      <c r="D66" s="176"/>
    </row>
    <row r="67" spans="1:4" s="155" customFormat="1" x14ac:dyDescent="0.25">
      <c r="A67" s="187"/>
      <c r="B67" s="178"/>
      <c r="C67" s="181"/>
      <c r="D67" s="176"/>
    </row>
    <row r="68" spans="1:4" s="155" customFormat="1" ht="40.5" customHeight="1" x14ac:dyDescent="0.25">
      <c r="A68" s="187"/>
      <c r="B68" s="178"/>
      <c r="C68" s="181"/>
      <c r="D68" s="176"/>
    </row>
    <row r="69" spans="1:4" s="155" customFormat="1" ht="21.75" customHeight="1" x14ac:dyDescent="0.25">
      <c r="A69" s="187"/>
      <c r="B69" s="178"/>
      <c r="C69" s="181"/>
      <c r="D69" s="176"/>
    </row>
    <row r="70" spans="1:4" s="155" customFormat="1" ht="30.75" customHeight="1" x14ac:dyDescent="0.25">
      <c r="A70" s="187"/>
      <c r="B70" s="178"/>
      <c r="C70" s="181"/>
      <c r="D70" s="176"/>
    </row>
    <row r="71" spans="1:4" s="155" customFormat="1" x14ac:dyDescent="0.25">
      <c r="A71" s="181"/>
      <c r="B71" s="181"/>
      <c r="C71" s="181"/>
      <c r="D71" s="176"/>
    </row>
    <row r="72" spans="1:4" s="155" customFormat="1" x14ac:dyDescent="0.25">
      <c r="A72" s="181"/>
      <c r="B72" s="181"/>
      <c r="C72" s="181"/>
      <c r="D72" s="176"/>
    </row>
    <row r="73" spans="1:4" s="155" customFormat="1" x14ac:dyDescent="0.25">
      <c r="A73" s="181"/>
      <c r="B73" s="181"/>
      <c r="C73" s="181"/>
      <c r="D73" s="176"/>
    </row>
    <row r="74" spans="1:4" s="155" customFormat="1" x14ac:dyDescent="0.25">
      <c r="A74" s="181"/>
      <c r="B74" s="181"/>
      <c r="C74" s="181"/>
      <c r="D74" s="176"/>
    </row>
    <row r="75" spans="1:4" s="155" customFormat="1" x14ac:dyDescent="0.25">
      <c r="A75" s="181"/>
      <c r="B75" s="181"/>
      <c r="C75" s="181"/>
      <c r="D75" s="176"/>
    </row>
    <row r="76" spans="1:4" s="155" customFormat="1" x14ac:dyDescent="0.25">
      <c r="A76" s="181"/>
      <c r="B76" s="181"/>
      <c r="C76" s="181"/>
      <c r="D76" s="176"/>
    </row>
    <row r="78" spans="1:4" s="155" customFormat="1" ht="155.25" customHeight="1" x14ac:dyDescent="0.25">
      <c r="A78" s="188" t="s">
        <v>440</v>
      </c>
      <c r="B78" s="188"/>
      <c r="C78" s="188"/>
      <c r="D78" s="188"/>
    </row>
    <row r="79" spans="1:4" s="155" customFormat="1" ht="39.75" customHeight="1" x14ac:dyDescent="0.25">
      <c r="A79" s="158" t="s">
        <v>74</v>
      </c>
      <c r="B79" s="189"/>
      <c r="C79" s="190" t="s">
        <v>75</v>
      </c>
      <c r="D79" s="189"/>
    </row>
    <row r="80" spans="1:4" s="155" customFormat="1" ht="39.75" customHeight="1" x14ac:dyDescent="0.25">
      <c r="A80" s="158" t="s">
        <v>76</v>
      </c>
      <c r="B80" s="189"/>
      <c r="C80" s="190" t="s">
        <v>77</v>
      </c>
      <c r="D80" s="189"/>
    </row>
    <row r="81" spans="3:4" s="155" customFormat="1" ht="39.75" customHeight="1" x14ac:dyDescent="0.25">
      <c r="C81" s="190" t="s">
        <v>88</v>
      </c>
      <c r="D81" s="189"/>
    </row>
    <row r="82" spans="3:4" s="155" customFormat="1" ht="39.75" customHeight="1" x14ac:dyDescent="0.25">
      <c r="C82" s="190" t="s">
        <v>152</v>
      </c>
      <c r="D82" s="189"/>
    </row>
  </sheetData>
  <mergeCells count="22">
    <mergeCell ref="A41:A42"/>
    <mergeCell ref="A51:A55"/>
    <mergeCell ref="A56:A59"/>
    <mergeCell ref="A78:D78"/>
    <mergeCell ref="A20:A22"/>
    <mergeCell ref="A23:A26"/>
    <mergeCell ref="A27:A29"/>
    <mergeCell ref="A30:A32"/>
    <mergeCell ref="A33:A35"/>
    <mergeCell ref="A36:A40"/>
    <mergeCell ref="A17:A19"/>
    <mergeCell ref="A1:D1"/>
    <mergeCell ref="A3:D3"/>
    <mergeCell ref="A5:D5"/>
    <mergeCell ref="A6:D6"/>
    <mergeCell ref="A7:D7"/>
    <mergeCell ref="A9:D9"/>
    <mergeCell ref="A11:D11"/>
    <mergeCell ref="A13:B13"/>
    <mergeCell ref="C13:D13"/>
    <mergeCell ref="A14:B14"/>
    <mergeCell ref="C14:D14"/>
  </mergeCells>
  <pageMargins left="0.15748031496062992" right="0.15748031496062992" top="0.19685039370078741" bottom="0.15748031496062992" header="0.31496062992125984" footer="0.15748031496062992"/>
  <pageSetup paperSize="9" scale="65"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Q46"/>
  <sheetViews>
    <sheetView view="pageBreakPreview" zoomScale="60" workbookViewId="0">
      <selection activeCell="E8" sqref="E8:F8"/>
    </sheetView>
  </sheetViews>
  <sheetFormatPr defaultRowHeight="15.75" x14ac:dyDescent="0.25"/>
  <cols>
    <col min="1" max="1" width="16.85546875" style="145" customWidth="1"/>
    <col min="2" max="2" width="54.5703125" style="145" customWidth="1"/>
    <col min="3" max="3" width="48.7109375" style="145" customWidth="1"/>
    <col min="4" max="4" width="49.140625" style="145" customWidth="1"/>
    <col min="5" max="5" width="50.7109375" style="145" customWidth="1"/>
    <col min="6" max="6" width="28.7109375" style="145" customWidth="1"/>
    <col min="7" max="7" width="34.28515625" style="145" customWidth="1"/>
    <col min="8" max="8" width="9.140625" style="145"/>
    <col min="9" max="9" width="24.28515625" style="145" customWidth="1"/>
    <col min="10" max="10" width="9.140625" style="145"/>
    <col min="11" max="11" width="15" style="145" customWidth="1"/>
    <col min="12" max="256" width="9.140625" style="145"/>
    <col min="257" max="257" width="16.85546875" style="145" customWidth="1"/>
    <col min="258" max="258" width="26" style="145" customWidth="1"/>
    <col min="259" max="259" width="31.140625" style="145" customWidth="1"/>
    <col min="260" max="260" width="30.42578125" style="145" customWidth="1"/>
    <col min="261" max="261" width="37.28515625" style="145" customWidth="1"/>
    <col min="262" max="262" width="28.7109375" style="145" customWidth="1"/>
    <col min="263" max="263" width="34.28515625" style="145" customWidth="1"/>
    <col min="264" max="264" width="9.140625" style="145"/>
    <col min="265" max="265" width="24.28515625" style="145" customWidth="1"/>
    <col min="266" max="266" width="9.140625" style="145"/>
    <col min="267" max="267" width="15" style="145" customWidth="1"/>
    <col min="268" max="512" width="9.140625" style="145"/>
    <col min="513" max="513" width="16.85546875" style="145" customWidth="1"/>
    <col min="514" max="514" width="26" style="145" customWidth="1"/>
    <col min="515" max="515" width="31.140625" style="145" customWidth="1"/>
    <col min="516" max="516" width="30.42578125" style="145" customWidth="1"/>
    <col min="517" max="517" width="37.28515625" style="145" customWidth="1"/>
    <col min="518" max="518" width="28.7109375" style="145" customWidth="1"/>
    <col min="519" max="519" width="34.28515625" style="145" customWidth="1"/>
    <col min="520" max="520" width="9.140625" style="145"/>
    <col min="521" max="521" width="24.28515625" style="145" customWidth="1"/>
    <col min="522" max="522" width="9.140625" style="145"/>
    <col min="523" max="523" width="15" style="145" customWidth="1"/>
    <col min="524" max="768" width="9.140625" style="145"/>
    <col min="769" max="769" width="16.85546875" style="145" customWidth="1"/>
    <col min="770" max="770" width="26" style="145" customWidth="1"/>
    <col min="771" max="771" width="31.140625" style="145" customWidth="1"/>
    <col min="772" max="772" width="30.42578125" style="145" customWidth="1"/>
    <col min="773" max="773" width="37.28515625" style="145" customWidth="1"/>
    <col min="774" max="774" width="28.7109375" style="145" customWidth="1"/>
    <col min="775" max="775" width="34.28515625" style="145" customWidth="1"/>
    <col min="776" max="776" width="9.140625" style="145"/>
    <col min="777" max="777" width="24.28515625" style="145" customWidth="1"/>
    <col min="778" max="778" width="9.140625" style="145"/>
    <col min="779" max="779" width="15" style="145" customWidth="1"/>
    <col min="780" max="1024" width="9.140625" style="145"/>
    <col min="1025" max="1025" width="16.85546875" style="145" customWidth="1"/>
    <col min="1026" max="1026" width="26" style="145" customWidth="1"/>
    <col min="1027" max="1027" width="31.140625" style="145" customWidth="1"/>
    <col min="1028" max="1028" width="30.42578125" style="145" customWidth="1"/>
    <col min="1029" max="1029" width="37.28515625" style="145" customWidth="1"/>
    <col min="1030" max="1030" width="28.7109375" style="145" customWidth="1"/>
    <col min="1031" max="1031" width="34.28515625" style="145" customWidth="1"/>
    <col min="1032" max="1032" width="9.140625" style="145"/>
    <col min="1033" max="1033" width="24.28515625" style="145" customWidth="1"/>
    <col min="1034" max="1034" width="9.140625" style="145"/>
    <col min="1035" max="1035" width="15" style="145" customWidth="1"/>
    <col min="1036" max="1280" width="9.140625" style="145"/>
    <col min="1281" max="1281" width="16.85546875" style="145" customWidth="1"/>
    <col min="1282" max="1282" width="26" style="145" customWidth="1"/>
    <col min="1283" max="1283" width="31.140625" style="145" customWidth="1"/>
    <col min="1284" max="1284" width="30.42578125" style="145" customWidth="1"/>
    <col min="1285" max="1285" width="37.28515625" style="145" customWidth="1"/>
    <col min="1286" max="1286" width="28.7109375" style="145" customWidth="1"/>
    <col min="1287" max="1287" width="34.28515625" style="145" customWidth="1"/>
    <col min="1288" max="1288" width="9.140625" style="145"/>
    <col min="1289" max="1289" width="24.28515625" style="145" customWidth="1"/>
    <col min="1290" max="1290" width="9.140625" style="145"/>
    <col min="1291" max="1291" width="15" style="145" customWidth="1"/>
    <col min="1292" max="1536" width="9.140625" style="145"/>
    <col min="1537" max="1537" width="16.85546875" style="145" customWidth="1"/>
    <col min="1538" max="1538" width="26" style="145" customWidth="1"/>
    <col min="1539" max="1539" width="31.140625" style="145" customWidth="1"/>
    <col min="1540" max="1540" width="30.42578125" style="145" customWidth="1"/>
    <col min="1541" max="1541" width="37.28515625" style="145" customWidth="1"/>
    <col min="1542" max="1542" width="28.7109375" style="145" customWidth="1"/>
    <col min="1543" max="1543" width="34.28515625" style="145" customWidth="1"/>
    <col min="1544" max="1544" width="9.140625" style="145"/>
    <col min="1545" max="1545" width="24.28515625" style="145" customWidth="1"/>
    <col min="1546" max="1546" width="9.140625" style="145"/>
    <col min="1547" max="1547" width="15" style="145" customWidth="1"/>
    <col min="1548" max="1792" width="9.140625" style="145"/>
    <col min="1793" max="1793" width="16.85546875" style="145" customWidth="1"/>
    <col min="1794" max="1794" width="26" style="145" customWidth="1"/>
    <col min="1795" max="1795" width="31.140625" style="145" customWidth="1"/>
    <col min="1796" max="1796" width="30.42578125" style="145" customWidth="1"/>
    <col min="1797" max="1797" width="37.28515625" style="145" customWidth="1"/>
    <col min="1798" max="1798" width="28.7109375" style="145" customWidth="1"/>
    <col min="1799" max="1799" width="34.28515625" style="145" customWidth="1"/>
    <col min="1800" max="1800" width="9.140625" style="145"/>
    <col min="1801" max="1801" width="24.28515625" style="145" customWidth="1"/>
    <col min="1802" max="1802" width="9.140625" style="145"/>
    <col min="1803" max="1803" width="15" style="145" customWidth="1"/>
    <col min="1804" max="2048" width="9.140625" style="145"/>
    <col min="2049" max="2049" width="16.85546875" style="145" customWidth="1"/>
    <col min="2050" max="2050" width="26" style="145" customWidth="1"/>
    <col min="2051" max="2051" width="31.140625" style="145" customWidth="1"/>
    <col min="2052" max="2052" width="30.42578125" style="145" customWidth="1"/>
    <col min="2053" max="2053" width="37.28515625" style="145" customWidth="1"/>
    <col min="2054" max="2054" width="28.7109375" style="145" customWidth="1"/>
    <col min="2055" max="2055" width="34.28515625" style="145" customWidth="1"/>
    <col min="2056" max="2056" width="9.140625" style="145"/>
    <col min="2057" max="2057" width="24.28515625" style="145" customWidth="1"/>
    <col min="2058" max="2058" width="9.140625" style="145"/>
    <col min="2059" max="2059" width="15" style="145" customWidth="1"/>
    <col min="2060" max="2304" width="9.140625" style="145"/>
    <col min="2305" max="2305" width="16.85546875" style="145" customWidth="1"/>
    <col min="2306" max="2306" width="26" style="145" customWidth="1"/>
    <col min="2307" max="2307" width="31.140625" style="145" customWidth="1"/>
    <col min="2308" max="2308" width="30.42578125" style="145" customWidth="1"/>
    <col min="2309" max="2309" width="37.28515625" style="145" customWidth="1"/>
    <col min="2310" max="2310" width="28.7109375" style="145" customWidth="1"/>
    <col min="2311" max="2311" width="34.28515625" style="145" customWidth="1"/>
    <col min="2312" max="2312" width="9.140625" style="145"/>
    <col min="2313" max="2313" width="24.28515625" style="145" customWidth="1"/>
    <col min="2314" max="2314" width="9.140625" style="145"/>
    <col min="2315" max="2315" width="15" style="145" customWidth="1"/>
    <col min="2316" max="2560" width="9.140625" style="145"/>
    <col min="2561" max="2561" width="16.85546875" style="145" customWidth="1"/>
    <col min="2562" max="2562" width="26" style="145" customWidth="1"/>
    <col min="2563" max="2563" width="31.140625" style="145" customWidth="1"/>
    <col min="2564" max="2564" width="30.42578125" style="145" customWidth="1"/>
    <col min="2565" max="2565" width="37.28515625" style="145" customWidth="1"/>
    <col min="2566" max="2566" width="28.7109375" style="145" customWidth="1"/>
    <col min="2567" max="2567" width="34.28515625" style="145" customWidth="1"/>
    <col min="2568" max="2568" width="9.140625" style="145"/>
    <col min="2569" max="2569" width="24.28515625" style="145" customWidth="1"/>
    <col min="2570" max="2570" width="9.140625" style="145"/>
    <col min="2571" max="2571" width="15" style="145" customWidth="1"/>
    <col min="2572" max="2816" width="9.140625" style="145"/>
    <col min="2817" max="2817" width="16.85546875" style="145" customWidth="1"/>
    <col min="2818" max="2818" width="26" style="145" customWidth="1"/>
    <col min="2819" max="2819" width="31.140625" style="145" customWidth="1"/>
    <col min="2820" max="2820" width="30.42578125" style="145" customWidth="1"/>
    <col min="2821" max="2821" width="37.28515625" style="145" customWidth="1"/>
    <col min="2822" max="2822" width="28.7109375" style="145" customWidth="1"/>
    <col min="2823" max="2823" width="34.28515625" style="145" customWidth="1"/>
    <col min="2824" max="2824" width="9.140625" style="145"/>
    <col min="2825" max="2825" width="24.28515625" style="145" customWidth="1"/>
    <col min="2826" max="2826" width="9.140625" style="145"/>
    <col min="2827" max="2827" width="15" style="145" customWidth="1"/>
    <col min="2828" max="3072" width="9.140625" style="145"/>
    <col min="3073" max="3073" width="16.85546875" style="145" customWidth="1"/>
    <col min="3074" max="3074" width="26" style="145" customWidth="1"/>
    <col min="3075" max="3075" width="31.140625" style="145" customWidth="1"/>
    <col min="3076" max="3076" width="30.42578125" style="145" customWidth="1"/>
    <col min="3077" max="3077" width="37.28515625" style="145" customWidth="1"/>
    <col min="3078" max="3078" width="28.7109375" style="145" customWidth="1"/>
    <col min="3079" max="3079" width="34.28515625" style="145" customWidth="1"/>
    <col min="3080" max="3080" width="9.140625" style="145"/>
    <col min="3081" max="3081" width="24.28515625" style="145" customWidth="1"/>
    <col min="3082" max="3082" width="9.140625" style="145"/>
    <col min="3083" max="3083" width="15" style="145" customWidth="1"/>
    <col min="3084" max="3328" width="9.140625" style="145"/>
    <col min="3329" max="3329" width="16.85546875" style="145" customWidth="1"/>
    <col min="3330" max="3330" width="26" style="145" customWidth="1"/>
    <col min="3331" max="3331" width="31.140625" style="145" customWidth="1"/>
    <col min="3332" max="3332" width="30.42578125" style="145" customWidth="1"/>
    <col min="3333" max="3333" width="37.28515625" style="145" customWidth="1"/>
    <col min="3334" max="3334" width="28.7109375" style="145" customWidth="1"/>
    <col min="3335" max="3335" width="34.28515625" style="145" customWidth="1"/>
    <col min="3336" max="3336" width="9.140625" style="145"/>
    <col min="3337" max="3337" width="24.28515625" style="145" customWidth="1"/>
    <col min="3338" max="3338" width="9.140625" style="145"/>
    <col min="3339" max="3339" width="15" style="145" customWidth="1"/>
    <col min="3340" max="3584" width="9.140625" style="145"/>
    <col min="3585" max="3585" width="16.85546875" style="145" customWidth="1"/>
    <col min="3586" max="3586" width="26" style="145" customWidth="1"/>
    <col min="3587" max="3587" width="31.140625" style="145" customWidth="1"/>
    <col min="3588" max="3588" width="30.42578125" style="145" customWidth="1"/>
    <col min="3589" max="3589" width="37.28515625" style="145" customWidth="1"/>
    <col min="3590" max="3590" width="28.7109375" style="145" customWidth="1"/>
    <col min="3591" max="3591" width="34.28515625" style="145" customWidth="1"/>
    <col min="3592" max="3592" width="9.140625" style="145"/>
    <col min="3593" max="3593" width="24.28515625" style="145" customWidth="1"/>
    <col min="3594" max="3594" width="9.140625" style="145"/>
    <col min="3595" max="3595" width="15" style="145" customWidth="1"/>
    <col min="3596" max="3840" width="9.140625" style="145"/>
    <col min="3841" max="3841" width="16.85546875" style="145" customWidth="1"/>
    <col min="3842" max="3842" width="26" style="145" customWidth="1"/>
    <col min="3843" max="3843" width="31.140625" style="145" customWidth="1"/>
    <col min="3844" max="3844" width="30.42578125" style="145" customWidth="1"/>
    <col min="3845" max="3845" width="37.28515625" style="145" customWidth="1"/>
    <col min="3846" max="3846" width="28.7109375" style="145" customWidth="1"/>
    <col min="3847" max="3847" width="34.28515625" style="145" customWidth="1"/>
    <col min="3848" max="3848" width="9.140625" style="145"/>
    <col min="3849" max="3849" width="24.28515625" style="145" customWidth="1"/>
    <col min="3850" max="3850" width="9.140625" style="145"/>
    <col min="3851" max="3851" width="15" style="145" customWidth="1"/>
    <col min="3852" max="4096" width="9.140625" style="145"/>
    <col min="4097" max="4097" width="16.85546875" style="145" customWidth="1"/>
    <col min="4098" max="4098" width="26" style="145" customWidth="1"/>
    <col min="4099" max="4099" width="31.140625" style="145" customWidth="1"/>
    <col min="4100" max="4100" width="30.42578125" style="145" customWidth="1"/>
    <col min="4101" max="4101" width="37.28515625" style="145" customWidth="1"/>
    <col min="4102" max="4102" width="28.7109375" style="145" customWidth="1"/>
    <col min="4103" max="4103" width="34.28515625" style="145" customWidth="1"/>
    <col min="4104" max="4104" width="9.140625" style="145"/>
    <col min="4105" max="4105" width="24.28515625" style="145" customWidth="1"/>
    <col min="4106" max="4106" width="9.140625" style="145"/>
    <col min="4107" max="4107" width="15" style="145" customWidth="1"/>
    <col min="4108" max="4352" width="9.140625" style="145"/>
    <col min="4353" max="4353" width="16.85546875" style="145" customWidth="1"/>
    <col min="4354" max="4354" width="26" style="145" customWidth="1"/>
    <col min="4355" max="4355" width="31.140625" style="145" customWidth="1"/>
    <col min="4356" max="4356" width="30.42578125" style="145" customWidth="1"/>
    <col min="4357" max="4357" width="37.28515625" style="145" customWidth="1"/>
    <col min="4358" max="4358" width="28.7109375" style="145" customWidth="1"/>
    <col min="4359" max="4359" width="34.28515625" style="145" customWidth="1"/>
    <col min="4360" max="4360" width="9.140625" style="145"/>
    <col min="4361" max="4361" width="24.28515625" style="145" customWidth="1"/>
    <col min="4362" max="4362" width="9.140625" style="145"/>
    <col min="4363" max="4363" width="15" style="145" customWidth="1"/>
    <col min="4364" max="4608" width="9.140625" style="145"/>
    <col min="4609" max="4609" width="16.85546875" style="145" customWidth="1"/>
    <col min="4610" max="4610" width="26" style="145" customWidth="1"/>
    <col min="4611" max="4611" width="31.140625" style="145" customWidth="1"/>
    <col min="4612" max="4612" width="30.42578125" style="145" customWidth="1"/>
    <col min="4613" max="4613" width="37.28515625" style="145" customWidth="1"/>
    <col min="4614" max="4614" width="28.7109375" style="145" customWidth="1"/>
    <col min="4615" max="4615" width="34.28515625" style="145" customWidth="1"/>
    <col min="4616" max="4616" width="9.140625" style="145"/>
    <col min="4617" max="4617" width="24.28515625" style="145" customWidth="1"/>
    <col min="4618" max="4618" width="9.140625" style="145"/>
    <col min="4619" max="4619" width="15" style="145" customWidth="1"/>
    <col min="4620" max="4864" width="9.140625" style="145"/>
    <col min="4865" max="4865" width="16.85546875" style="145" customWidth="1"/>
    <col min="4866" max="4866" width="26" style="145" customWidth="1"/>
    <col min="4867" max="4867" width="31.140625" style="145" customWidth="1"/>
    <col min="4868" max="4868" width="30.42578125" style="145" customWidth="1"/>
    <col min="4869" max="4869" width="37.28515625" style="145" customWidth="1"/>
    <col min="4870" max="4870" width="28.7109375" style="145" customWidth="1"/>
    <col min="4871" max="4871" width="34.28515625" style="145" customWidth="1"/>
    <col min="4872" max="4872" width="9.140625" style="145"/>
    <col min="4873" max="4873" width="24.28515625" style="145" customWidth="1"/>
    <col min="4874" max="4874" width="9.140625" style="145"/>
    <col min="4875" max="4875" width="15" style="145" customWidth="1"/>
    <col min="4876" max="5120" width="9.140625" style="145"/>
    <col min="5121" max="5121" width="16.85546875" style="145" customWidth="1"/>
    <col min="5122" max="5122" width="26" style="145" customWidth="1"/>
    <col min="5123" max="5123" width="31.140625" style="145" customWidth="1"/>
    <col min="5124" max="5124" width="30.42578125" style="145" customWidth="1"/>
    <col min="5125" max="5125" width="37.28515625" style="145" customWidth="1"/>
    <col min="5126" max="5126" width="28.7109375" style="145" customWidth="1"/>
    <col min="5127" max="5127" width="34.28515625" style="145" customWidth="1"/>
    <col min="5128" max="5128" width="9.140625" style="145"/>
    <col min="5129" max="5129" width="24.28515625" style="145" customWidth="1"/>
    <col min="5130" max="5130" width="9.140625" style="145"/>
    <col min="5131" max="5131" width="15" style="145" customWidth="1"/>
    <col min="5132" max="5376" width="9.140625" style="145"/>
    <col min="5377" max="5377" width="16.85546875" style="145" customWidth="1"/>
    <col min="5378" max="5378" width="26" style="145" customWidth="1"/>
    <col min="5379" max="5379" width="31.140625" style="145" customWidth="1"/>
    <col min="5380" max="5380" width="30.42578125" style="145" customWidth="1"/>
    <col min="5381" max="5381" width="37.28515625" style="145" customWidth="1"/>
    <col min="5382" max="5382" width="28.7109375" style="145" customWidth="1"/>
    <col min="5383" max="5383" width="34.28515625" style="145" customWidth="1"/>
    <col min="5384" max="5384" width="9.140625" style="145"/>
    <col min="5385" max="5385" width="24.28515625" style="145" customWidth="1"/>
    <col min="5386" max="5386" width="9.140625" style="145"/>
    <col min="5387" max="5387" width="15" style="145" customWidth="1"/>
    <col min="5388" max="5632" width="9.140625" style="145"/>
    <col min="5633" max="5633" width="16.85546875" style="145" customWidth="1"/>
    <col min="5634" max="5634" width="26" style="145" customWidth="1"/>
    <col min="5635" max="5635" width="31.140625" style="145" customWidth="1"/>
    <col min="5636" max="5636" width="30.42578125" style="145" customWidth="1"/>
    <col min="5637" max="5637" width="37.28515625" style="145" customWidth="1"/>
    <col min="5638" max="5638" width="28.7109375" style="145" customWidth="1"/>
    <col min="5639" max="5639" width="34.28515625" style="145" customWidth="1"/>
    <col min="5640" max="5640" width="9.140625" style="145"/>
    <col min="5641" max="5641" width="24.28515625" style="145" customWidth="1"/>
    <col min="5642" max="5642" width="9.140625" style="145"/>
    <col min="5643" max="5643" width="15" style="145" customWidth="1"/>
    <col min="5644" max="5888" width="9.140625" style="145"/>
    <col min="5889" max="5889" width="16.85546875" style="145" customWidth="1"/>
    <col min="5890" max="5890" width="26" style="145" customWidth="1"/>
    <col min="5891" max="5891" width="31.140625" style="145" customWidth="1"/>
    <col min="5892" max="5892" width="30.42578125" style="145" customWidth="1"/>
    <col min="5893" max="5893" width="37.28515625" style="145" customWidth="1"/>
    <col min="5894" max="5894" width="28.7109375" style="145" customWidth="1"/>
    <col min="5895" max="5895" width="34.28515625" style="145" customWidth="1"/>
    <col min="5896" max="5896" width="9.140625" style="145"/>
    <col min="5897" max="5897" width="24.28515625" style="145" customWidth="1"/>
    <col min="5898" max="5898" width="9.140625" style="145"/>
    <col min="5899" max="5899" width="15" style="145" customWidth="1"/>
    <col min="5900" max="6144" width="9.140625" style="145"/>
    <col min="6145" max="6145" width="16.85546875" style="145" customWidth="1"/>
    <col min="6146" max="6146" width="26" style="145" customWidth="1"/>
    <col min="6147" max="6147" width="31.140625" style="145" customWidth="1"/>
    <col min="6148" max="6148" width="30.42578125" style="145" customWidth="1"/>
    <col min="6149" max="6149" width="37.28515625" style="145" customWidth="1"/>
    <col min="6150" max="6150" width="28.7109375" style="145" customWidth="1"/>
    <col min="6151" max="6151" width="34.28515625" style="145" customWidth="1"/>
    <col min="6152" max="6152" width="9.140625" style="145"/>
    <col min="6153" max="6153" width="24.28515625" style="145" customWidth="1"/>
    <col min="6154" max="6154" width="9.140625" style="145"/>
    <col min="6155" max="6155" width="15" style="145" customWidth="1"/>
    <col min="6156" max="6400" width="9.140625" style="145"/>
    <col min="6401" max="6401" width="16.85546875" style="145" customWidth="1"/>
    <col min="6402" max="6402" width="26" style="145" customWidth="1"/>
    <col min="6403" max="6403" width="31.140625" style="145" customWidth="1"/>
    <col min="6404" max="6404" width="30.42578125" style="145" customWidth="1"/>
    <col min="6405" max="6405" width="37.28515625" style="145" customWidth="1"/>
    <col min="6406" max="6406" width="28.7109375" style="145" customWidth="1"/>
    <col min="6407" max="6407" width="34.28515625" style="145" customWidth="1"/>
    <col min="6408" max="6408" width="9.140625" style="145"/>
    <col min="6409" max="6409" width="24.28515625" style="145" customWidth="1"/>
    <col min="6410" max="6410" width="9.140625" style="145"/>
    <col min="6411" max="6411" width="15" style="145" customWidth="1"/>
    <col min="6412" max="6656" width="9.140625" style="145"/>
    <col min="6657" max="6657" width="16.85546875" style="145" customWidth="1"/>
    <col min="6658" max="6658" width="26" style="145" customWidth="1"/>
    <col min="6659" max="6659" width="31.140625" style="145" customWidth="1"/>
    <col min="6660" max="6660" width="30.42578125" style="145" customWidth="1"/>
    <col min="6661" max="6661" width="37.28515625" style="145" customWidth="1"/>
    <col min="6662" max="6662" width="28.7109375" style="145" customWidth="1"/>
    <col min="6663" max="6663" width="34.28515625" style="145" customWidth="1"/>
    <col min="6664" max="6664" width="9.140625" style="145"/>
    <col min="6665" max="6665" width="24.28515625" style="145" customWidth="1"/>
    <col min="6666" max="6666" width="9.140625" style="145"/>
    <col min="6667" max="6667" width="15" style="145" customWidth="1"/>
    <col min="6668" max="6912" width="9.140625" style="145"/>
    <col min="6913" max="6913" width="16.85546875" style="145" customWidth="1"/>
    <col min="6914" max="6914" width="26" style="145" customWidth="1"/>
    <col min="6915" max="6915" width="31.140625" style="145" customWidth="1"/>
    <col min="6916" max="6916" width="30.42578125" style="145" customWidth="1"/>
    <col min="6917" max="6917" width="37.28515625" style="145" customWidth="1"/>
    <col min="6918" max="6918" width="28.7109375" style="145" customWidth="1"/>
    <col min="6919" max="6919" width="34.28515625" style="145" customWidth="1"/>
    <col min="6920" max="6920" width="9.140625" style="145"/>
    <col min="6921" max="6921" width="24.28515625" style="145" customWidth="1"/>
    <col min="6922" max="6922" width="9.140625" style="145"/>
    <col min="6923" max="6923" width="15" style="145" customWidth="1"/>
    <col min="6924" max="7168" width="9.140625" style="145"/>
    <col min="7169" max="7169" width="16.85546875" style="145" customWidth="1"/>
    <col min="7170" max="7170" width="26" style="145" customWidth="1"/>
    <col min="7171" max="7171" width="31.140625" style="145" customWidth="1"/>
    <col min="7172" max="7172" width="30.42578125" style="145" customWidth="1"/>
    <col min="7173" max="7173" width="37.28515625" style="145" customWidth="1"/>
    <col min="7174" max="7174" width="28.7109375" style="145" customWidth="1"/>
    <col min="7175" max="7175" width="34.28515625" style="145" customWidth="1"/>
    <col min="7176" max="7176" width="9.140625" style="145"/>
    <col min="7177" max="7177" width="24.28515625" style="145" customWidth="1"/>
    <col min="7178" max="7178" width="9.140625" style="145"/>
    <col min="7179" max="7179" width="15" style="145" customWidth="1"/>
    <col min="7180" max="7424" width="9.140625" style="145"/>
    <col min="7425" max="7425" width="16.85546875" style="145" customWidth="1"/>
    <col min="7426" max="7426" width="26" style="145" customWidth="1"/>
    <col min="7427" max="7427" width="31.140625" style="145" customWidth="1"/>
    <col min="7428" max="7428" width="30.42578125" style="145" customWidth="1"/>
    <col min="7429" max="7429" width="37.28515625" style="145" customWidth="1"/>
    <col min="7430" max="7430" width="28.7109375" style="145" customWidth="1"/>
    <col min="7431" max="7431" width="34.28515625" style="145" customWidth="1"/>
    <col min="7432" max="7432" width="9.140625" style="145"/>
    <col min="7433" max="7433" width="24.28515625" style="145" customWidth="1"/>
    <col min="7434" max="7434" width="9.140625" style="145"/>
    <col min="7435" max="7435" width="15" style="145" customWidth="1"/>
    <col min="7436" max="7680" width="9.140625" style="145"/>
    <col min="7681" max="7681" width="16.85546875" style="145" customWidth="1"/>
    <col min="7682" max="7682" width="26" style="145" customWidth="1"/>
    <col min="7683" max="7683" width="31.140625" style="145" customWidth="1"/>
    <col min="7684" max="7684" width="30.42578125" style="145" customWidth="1"/>
    <col min="7685" max="7685" width="37.28515625" style="145" customWidth="1"/>
    <col min="7686" max="7686" width="28.7109375" style="145" customWidth="1"/>
    <col min="7687" max="7687" width="34.28515625" style="145" customWidth="1"/>
    <col min="7688" max="7688" width="9.140625" style="145"/>
    <col min="7689" max="7689" width="24.28515625" style="145" customWidth="1"/>
    <col min="7690" max="7690" width="9.140625" style="145"/>
    <col min="7691" max="7691" width="15" style="145" customWidth="1"/>
    <col min="7692" max="7936" width="9.140625" style="145"/>
    <col min="7937" max="7937" width="16.85546875" style="145" customWidth="1"/>
    <col min="7938" max="7938" width="26" style="145" customWidth="1"/>
    <col min="7939" max="7939" width="31.140625" style="145" customWidth="1"/>
    <col min="7940" max="7940" width="30.42578125" style="145" customWidth="1"/>
    <col min="7941" max="7941" width="37.28515625" style="145" customWidth="1"/>
    <col min="7942" max="7942" width="28.7109375" style="145" customWidth="1"/>
    <col min="7943" max="7943" width="34.28515625" style="145" customWidth="1"/>
    <col min="7944" max="7944" width="9.140625" style="145"/>
    <col min="7945" max="7945" width="24.28515625" style="145" customWidth="1"/>
    <col min="7946" max="7946" width="9.140625" style="145"/>
    <col min="7947" max="7947" width="15" style="145" customWidth="1"/>
    <col min="7948" max="8192" width="9.140625" style="145"/>
    <col min="8193" max="8193" width="16.85546875" style="145" customWidth="1"/>
    <col min="8194" max="8194" width="26" style="145" customWidth="1"/>
    <col min="8195" max="8195" width="31.140625" style="145" customWidth="1"/>
    <col min="8196" max="8196" width="30.42578125" style="145" customWidth="1"/>
    <col min="8197" max="8197" width="37.28515625" style="145" customWidth="1"/>
    <col min="8198" max="8198" width="28.7109375" style="145" customWidth="1"/>
    <col min="8199" max="8199" width="34.28515625" style="145" customWidth="1"/>
    <col min="8200" max="8200" width="9.140625" style="145"/>
    <col min="8201" max="8201" width="24.28515625" style="145" customWidth="1"/>
    <col min="8202" max="8202" width="9.140625" style="145"/>
    <col min="8203" max="8203" width="15" style="145" customWidth="1"/>
    <col min="8204" max="8448" width="9.140625" style="145"/>
    <col min="8449" max="8449" width="16.85546875" style="145" customWidth="1"/>
    <col min="8450" max="8450" width="26" style="145" customWidth="1"/>
    <col min="8451" max="8451" width="31.140625" style="145" customWidth="1"/>
    <col min="8452" max="8452" width="30.42578125" style="145" customWidth="1"/>
    <col min="8453" max="8453" width="37.28515625" style="145" customWidth="1"/>
    <col min="8454" max="8454" width="28.7109375" style="145" customWidth="1"/>
    <col min="8455" max="8455" width="34.28515625" style="145" customWidth="1"/>
    <col min="8456" max="8456" width="9.140625" style="145"/>
    <col min="8457" max="8457" width="24.28515625" style="145" customWidth="1"/>
    <col min="8458" max="8458" width="9.140625" style="145"/>
    <col min="8459" max="8459" width="15" style="145" customWidth="1"/>
    <col min="8460" max="8704" width="9.140625" style="145"/>
    <col min="8705" max="8705" width="16.85546875" style="145" customWidth="1"/>
    <col min="8706" max="8706" width="26" style="145" customWidth="1"/>
    <col min="8707" max="8707" width="31.140625" style="145" customWidth="1"/>
    <col min="8708" max="8708" width="30.42578125" style="145" customWidth="1"/>
    <col min="8709" max="8709" width="37.28515625" style="145" customWidth="1"/>
    <col min="8710" max="8710" width="28.7109375" style="145" customWidth="1"/>
    <col min="8711" max="8711" width="34.28515625" style="145" customWidth="1"/>
    <col min="8712" max="8712" width="9.140625" style="145"/>
    <col min="8713" max="8713" width="24.28515625" style="145" customWidth="1"/>
    <col min="8714" max="8714" width="9.140625" style="145"/>
    <col min="8715" max="8715" width="15" style="145" customWidth="1"/>
    <col min="8716" max="8960" width="9.140625" style="145"/>
    <col min="8961" max="8961" width="16.85546875" style="145" customWidth="1"/>
    <col min="8962" max="8962" width="26" style="145" customWidth="1"/>
    <col min="8963" max="8963" width="31.140625" style="145" customWidth="1"/>
    <col min="8964" max="8964" width="30.42578125" style="145" customWidth="1"/>
    <col min="8965" max="8965" width="37.28515625" style="145" customWidth="1"/>
    <col min="8966" max="8966" width="28.7109375" style="145" customWidth="1"/>
    <col min="8967" max="8967" width="34.28515625" style="145" customWidth="1"/>
    <col min="8968" max="8968" width="9.140625" style="145"/>
    <col min="8969" max="8969" width="24.28515625" style="145" customWidth="1"/>
    <col min="8970" max="8970" width="9.140625" style="145"/>
    <col min="8971" max="8971" width="15" style="145" customWidth="1"/>
    <col min="8972" max="9216" width="9.140625" style="145"/>
    <col min="9217" max="9217" width="16.85546875" style="145" customWidth="1"/>
    <col min="9218" max="9218" width="26" style="145" customWidth="1"/>
    <col min="9219" max="9219" width="31.140625" style="145" customWidth="1"/>
    <col min="9220" max="9220" width="30.42578125" style="145" customWidth="1"/>
    <col min="9221" max="9221" width="37.28515625" style="145" customWidth="1"/>
    <col min="9222" max="9222" width="28.7109375" style="145" customWidth="1"/>
    <col min="9223" max="9223" width="34.28515625" style="145" customWidth="1"/>
    <col min="9224" max="9224" width="9.140625" style="145"/>
    <col min="9225" max="9225" width="24.28515625" style="145" customWidth="1"/>
    <col min="9226" max="9226" width="9.140625" style="145"/>
    <col min="9227" max="9227" width="15" style="145" customWidth="1"/>
    <col min="9228" max="9472" width="9.140625" style="145"/>
    <col min="9473" max="9473" width="16.85546875" style="145" customWidth="1"/>
    <col min="9474" max="9474" width="26" style="145" customWidth="1"/>
    <col min="9475" max="9475" width="31.140625" style="145" customWidth="1"/>
    <col min="9476" max="9476" width="30.42578125" style="145" customWidth="1"/>
    <col min="9477" max="9477" width="37.28515625" style="145" customWidth="1"/>
    <col min="9478" max="9478" width="28.7109375" style="145" customWidth="1"/>
    <col min="9479" max="9479" width="34.28515625" style="145" customWidth="1"/>
    <col min="9480" max="9480" width="9.140625" style="145"/>
    <col min="9481" max="9481" width="24.28515625" style="145" customWidth="1"/>
    <col min="9482" max="9482" width="9.140625" style="145"/>
    <col min="9483" max="9483" width="15" style="145" customWidth="1"/>
    <col min="9484" max="9728" width="9.140625" style="145"/>
    <col min="9729" max="9729" width="16.85546875" style="145" customWidth="1"/>
    <col min="9730" max="9730" width="26" style="145" customWidth="1"/>
    <col min="9731" max="9731" width="31.140625" style="145" customWidth="1"/>
    <col min="9732" max="9732" width="30.42578125" style="145" customWidth="1"/>
    <col min="9733" max="9733" width="37.28515625" style="145" customWidth="1"/>
    <col min="9734" max="9734" width="28.7109375" style="145" customWidth="1"/>
    <col min="9735" max="9735" width="34.28515625" style="145" customWidth="1"/>
    <col min="9736" max="9736" width="9.140625" style="145"/>
    <col min="9737" max="9737" width="24.28515625" style="145" customWidth="1"/>
    <col min="9738" max="9738" width="9.140625" style="145"/>
    <col min="9739" max="9739" width="15" style="145" customWidth="1"/>
    <col min="9740" max="9984" width="9.140625" style="145"/>
    <col min="9985" max="9985" width="16.85546875" style="145" customWidth="1"/>
    <col min="9986" max="9986" width="26" style="145" customWidth="1"/>
    <col min="9987" max="9987" width="31.140625" style="145" customWidth="1"/>
    <col min="9988" max="9988" width="30.42578125" style="145" customWidth="1"/>
    <col min="9989" max="9989" width="37.28515625" style="145" customWidth="1"/>
    <col min="9990" max="9990" width="28.7109375" style="145" customWidth="1"/>
    <col min="9991" max="9991" width="34.28515625" style="145" customWidth="1"/>
    <col min="9992" max="9992" width="9.140625" style="145"/>
    <col min="9993" max="9993" width="24.28515625" style="145" customWidth="1"/>
    <col min="9994" max="9994" width="9.140625" style="145"/>
    <col min="9995" max="9995" width="15" style="145" customWidth="1"/>
    <col min="9996" max="10240" width="9.140625" style="145"/>
    <col min="10241" max="10241" width="16.85546875" style="145" customWidth="1"/>
    <col min="10242" max="10242" width="26" style="145" customWidth="1"/>
    <col min="10243" max="10243" width="31.140625" style="145" customWidth="1"/>
    <col min="10244" max="10244" width="30.42578125" style="145" customWidth="1"/>
    <col min="10245" max="10245" width="37.28515625" style="145" customWidth="1"/>
    <col min="10246" max="10246" width="28.7109375" style="145" customWidth="1"/>
    <col min="10247" max="10247" width="34.28515625" style="145" customWidth="1"/>
    <col min="10248" max="10248" width="9.140625" style="145"/>
    <col min="10249" max="10249" width="24.28515625" style="145" customWidth="1"/>
    <col min="10250" max="10250" width="9.140625" style="145"/>
    <col min="10251" max="10251" width="15" style="145" customWidth="1"/>
    <col min="10252" max="10496" width="9.140625" style="145"/>
    <col min="10497" max="10497" width="16.85546875" style="145" customWidth="1"/>
    <col min="10498" max="10498" width="26" style="145" customWidth="1"/>
    <col min="10499" max="10499" width="31.140625" style="145" customWidth="1"/>
    <col min="10500" max="10500" width="30.42578125" style="145" customWidth="1"/>
    <col min="10501" max="10501" width="37.28515625" style="145" customWidth="1"/>
    <col min="10502" max="10502" width="28.7109375" style="145" customWidth="1"/>
    <col min="10503" max="10503" width="34.28515625" style="145" customWidth="1"/>
    <col min="10504" max="10504" width="9.140625" style="145"/>
    <col min="10505" max="10505" width="24.28515625" style="145" customWidth="1"/>
    <col min="10506" max="10506" width="9.140625" style="145"/>
    <col min="10507" max="10507" width="15" style="145" customWidth="1"/>
    <col min="10508" max="10752" width="9.140625" style="145"/>
    <col min="10753" max="10753" width="16.85546875" style="145" customWidth="1"/>
    <col min="10754" max="10754" width="26" style="145" customWidth="1"/>
    <col min="10755" max="10755" width="31.140625" style="145" customWidth="1"/>
    <col min="10756" max="10756" width="30.42578125" style="145" customWidth="1"/>
    <col min="10757" max="10757" width="37.28515625" style="145" customWidth="1"/>
    <col min="10758" max="10758" width="28.7109375" style="145" customWidth="1"/>
    <col min="10759" max="10759" width="34.28515625" style="145" customWidth="1"/>
    <col min="10760" max="10760" width="9.140625" style="145"/>
    <col min="10761" max="10761" width="24.28515625" style="145" customWidth="1"/>
    <col min="10762" max="10762" width="9.140625" style="145"/>
    <col min="10763" max="10763" width="15" style="145" customWidth="1"/>
    <col min="10764" max="11008" width="9.140625" style="145"/>
    <col min="11009" max="11009" width="16.85546875" style="145" customWidth="1"/>
    <col min="11010" max="11010" width="26" style="145" customWidth="1"/>
    <col min="11011" max="11011" width="31.140625" style="145" customWidth="1"/>
    <col min="11012" max="11012" width="30.42578125" style="145" customWidth="1"/>
    <col min="11013" max="11013" width="37.28515625" style="145" customWidth="1"/>
    <col min="11014" max="11014" width="28.7109375" style="145" customWidth="1"/>
    <col min="11015" max="11015" width="34.28515625" style="145" customWidth="1"/>
    <col min="11016" max="11016" width="9.140625" style="145"/>
    <col min="11017" max="11017" width="24.28515625" style="145" customWidth="1"/>
    <col min="11018" max="11018" width="9.140625" style="145"/>
    <col min="11019" max="11019" width="15" style="145" customWidth="1"/>
    <col min="11020" max="11264" width="9.140625" style="145"/>
    <col min="11265" max="11265" width="16.85546875" style="145" customWidth="1"/>
    <col min="11266" max="11266" width="26" style="145" customWidth="1"/>
    <col min="11267" max="11267" width="31.140625" style="145" customWidth="1"/>
    <col min="11268" max="11268" width="30.42578125" style="145" customWidth="1"/>
    <col min="11269" max="11269" width="37.28515625" style="145" customWidth="1"/>
    <col min="11270" max="11270" width="28.7109375" style="145" customWidth="1"/>
    <col min="11271" max="11271" width="34.28515625" style="145" customWidth="1"/>
    <col min="11272" max="11272" width="9.140625" style="145"/>
    <col min="11273" max="11273" width="24.28515625" style="145" customWidth="1"/>
    <col min="11274" max="11274" width="9.140625" style="145"/>
    <col min="11275" max="11275" width="15" style="145" customWidth="1"/>
    <col min="11276" max="11520" width="9.140625" style="145"/>
    <col min="11521" max="11521" width="16.85546875" style="145" customWidth="1"/>
    <col min="11522" max="11522" width="26" style="145" customWidth="1"/>
    <col min="11523" max="11523" width="31.140625" style="145" customWidth="1"/>
    <col min="11524" max="11524" width="30.42578125" style="145" customWidth="1"/>
    <col min="11525" max="11525" width="37.28515625" style="145" customWidth="1"/>
    <col min="11526" max="11526" width="28.7109375" style="145" customWidth="1"/>
    <col min="11527" max="11527" width="34.28515625" style="145" customWidth="1"/>
    <col min="11528" max="11528" width="9.140625" style="145"/>
    <col min="11529" max="11529" width="24.28515625" style="145" customWidth="1"/>
    <col min="11530" max="11530" width="9.140625" style="145"/>
    <col min="11531" max="11531" width="15" style="145" customWidth="1"/>
    <col min="11532" max="11776" width="9.140625" style="145"/>
    <col min="11777" max="11777" width="16.85546875" style="145" customWidth="1"/>
    <col min="11778" max="11778" width="26" style="145" customWidth="1"/>
    <col min="11779" max="11779" width="31.140625" style="145" customWidth="1"/>
    <col min="11780" max="11780" width="30.42578125" style="145" customWidth="1"/>
    <col min="11781" max="11781" width="37.28515625" style="145" customWidth="1"/>
    <col min="11782" max="11782" width="28.7109375" style="145" customWidth="1"/>
    <col min="11783" max="11783" width="34.28515625" style="145" customWidth="1"/>
    <col min="11784" max="11784" width="9.140625" style="145"/>
    <col min="11785" max="11785" width="24.28515625" style="145" customWidth="1"/>
    <col min="11786" max="11786" width="9.140625" style="145"/>
    <col min="11787" max="11787" width="15" style="145" customWidth="1"/>
    <col min="11788" max="12032" width="9.140625" style="145"/>
    <col min="12033" max="12033" width="16.85546875" style="145" customWidth="1"/>
    <col min="12034" max="12034" width="26" style="145" customWidth="1"/>
    <col min="12035" max="12035" width="31.140625" style="145" customWidth="1"/>
    <col min="12036" max="12036" width="30.42578125" style="145" customWidth="1"/>
    <col min="12037" max="12037" width="37.28515625" style="145" customWidth="1"/>
    <col min="12038" max="12038" width="28.7109375" style="145" customWidth="1"/>
    <col min="12039" max="12039" width="34.28515625" style="145" customWidth="1"/>
    <col min="12040" max="12040" width="9.140625" style="145"/>
    <col min="12041" max="12041" width="24.28515625" style="145" customWidth="1"/>
    <col min="12042" max="12042" width="9.140625" style="145"/>
    <col min="12043" max="12043" width="15" style="145" customWidth="1"/>
    <col min="12044" max="12288" width="9.140625" style="145"/>
    <col min="12289" max="12289" width="16.85546875" style="145" customWidth="1"/>
    <col min="12290" max="12290" width="26" style="145" customWidth="1"/>
    <col min="12291" max="12291" width="31.140625" style="145" customWidth="1"/>
    <col min="12292" max="12292" width="30.42578125" style="145" customWidth="1"/>
    <col min="12293" max="12293" width="37.28515625" style="145" customWidth="1"/>
    <col min="12294" max="12294" width="28.7109375" style="145" customWidth="1"/>
    <col min="12295" max="12295" width="34.28515625" style="145" customWidth="1"/>
    <col min="12296" max="12296" width="9.140625" style="145"/>
    <col min="12297" max="12297" width="24.28515625" style="145" customWidth="1"/>
    <col min="12298" max="12298" width="9.140625" style="145"/>
    <col min="12299" max="12299" width="15" style="145" customWidth="1"/>
    <col min="12300" max="12544" width="9.140625" style="145"/>
    <col min="12545" max="12545" width="16.85546875" style="145" customWidth="1"/>
    <col min="12546" max="12546" width="26" style="145" customWidth="1"/>
    <col min="12547" max="12547" width="31.140625" style="145" customWidth="1"/>
    <col min="12548" max="12548" width="30.42578125" style="145" customWidth="1"/>
    <col min="12549" max="12549" width="37.28515625" style="145" customWidth="1"/>
    <col min="12550" max="12550" width="28.7109375" style="145" customWidth="1"/>
    <col min="12551" max="12551" width="34.28515625" style="145" customWidth="1"/>
    <col min="12552" max="12552" width="9.140625" style="145"/>
    <col min="12553" max="12553" width="24.28515625" style="145" customWidth="1"/>
    <col min="12554" max="12554" width="9.140625" style="145"/>
    <col min="12555" max="12555" width="15" style="145" customWidth="1"/>
    <col min="12556" max="12800" width="9.140625" style="145"/>
    <col min="12801" max="12801" width="16.85546875" style="145" customWidth="1"/>
    <col min="12802" max="12802" width="26" style="145" customWidth="1"/>
    <col min="12803" max="12803" width="31.140625" style="145" customWidth="1"/>
    <col min="12804" max="12804" width="30.42578125" style="145" customWidth="1"/>
    <col min="12805" max="12805" width="37.28515625" style="145" customWidth="1"/>
    <col min="12806" max="12806" width="28.7109375" style="145" customWidth="1"/>
    <col min="12807" max="12807" width="34.28515625" style="145" customWidth="1"/>
    <col min="12808" max="12808" width="9.140625" style="145"/>
    <col min="12809" max="12809" width="24.28515625" style="145" customWidth="1"/>
    <col min="12810" max="12810" width="9.140625" style="145"/>
    <col min="12811" max="12811" width="15" style="145" customWidth="1"/>
    <col min="12812" max="13056" width="9.140625" style="145"/>
    <col min="13057" max="13057" width="16.85546875" style="145" customWidth="1"/>
    <col min="13058" max="13058" width="26" style="145" customWidth="1"/>
    <col min="13059" max="13059" width="31.140625" style="145" customWidth="1"/>
    <col min="13060" max="13060" width="30.42578125" style="145" customWidth="1"/>
    <col min="13061" max="13061" width="37.28515625" style="145" customWidth="1"/>
    <col min="13062" max="13062" width="28.7109375" style="145" customWidth="1"/>
    <col min="13063" max="13063" width="34.28515625" style="145" customWidth="1"/>
    <col min="13064" max="13064" width="9.140625" style="145"/>
    <col min="13065" max="13065" width="24.28515625" style="145" customWidth="1"/>
    <col min="13066" max="13066" width="9.140625" style="145"/>
    <col min="13067" max="13067" width="15" style="145" customWidth="1"/>
    <col min="13068" max="13312" width="9.140625" style="145"/>
    <col min="13313" max="13313" width="16.85546875" style="145" customWidth="1"/>
    <col min="13314" max="13314" width="26" style="145" customWidth="1"/>
    <col min="13315" max="13315" width="31.140625" style="145" customWidth="1"/>
    <col min="13316" max="13316" width="30.42578125" style="145" customWidth="1"/>
    <col min="13317" max="13317" width="37.28515625" style="145" customWidth="1"/>
    <col min="13318" max="13318" width="28.7109375" style="145" customWidth="1"/>
    <col min="13319" max="13319" width="34.28515625" style="145" customWidth="1"/>
    <col min="13320" max="13320" width="9.140625" style="145"/>
    <col min="13321" max="13321" width="24.28515625" style="145" customWidth="1"/>
    <col min="13322" max="13322" width="9.140625" style="145"/>
    <col min="13323" max="13323" width="15" style="145" customWidth="1"/>
    <col min="13324" max="13568" width="9.140625" style="145"/>
    <col min="13569" max="13569" width="16.85546875" style="145" customWidth="1"/>
    <col min="13570" max="13570" width="26" style="145" customWidth="1"/>
    <col min="13571" max="13571" width="31.140625" style="145" customWidth="1"/>
    <col min="13572" max="13572" width="30.42578125" style="145" customWidth="1"/>
    <col min="13573" max="13573" width="37.28515625" style="145" customWidth="1"/>
    <col min="13574" max="13574" width="28.7109375" style="145" customWidth="1"/>
    <col min="13575" max="13575" width="34.28515625" style="145" customWidth="1"/>
    <col min="13576" max="13576" width="9.140625" style="145"/>
    <col min="13577" max="13577" width="24.28515625" style="145" customWidth="1"/>
    <col min="13578" max="13578" width="9.140625" style="145"/>
    <col min="13579" max="13579" width="15" style="145" customWidth="1"/>
    <col min="13580" max="13824" width="9.140625" style="145"/>
    <col min="13825" max="13825" width="16.85546875" style="145" customWidth="1"/>
    <col min="13826" max="13826" width="26" style="145" customWidth="1"/>
    <col min="13827" max="13827" width="31.140625" style="145" customWidth="1"/>
    <col min="13828" max="13828" width="30.42578125" style="145" customWidth="1"/>
    <col min="13829" max="13829" width="37.28515625" style="145" customWidth="1"/>
    <col min="13830" max="13830" width="28.7109375" style="145" customWidth="1"/>
    <col min="13831" max="13831" width="34.28515625" style="145" customWidth="1"/>
    <col min="13832" max="13832" width="9.140625" style="145"/>
    <col min="13833" max="13833" width="24.28515625" style="145" customWidth="1"/>
    <col min="13834" max="13834" width="9.140625" style="145"/>
    <col min="13835" max="13835" width="15" style="145" customWidth="1"/>
    <col min="13836" max="14080" width="9.140625" style="145"/>
    <col min="14081" max="14081" width="16.85546875" style="145" customWidth="1"/>
    <col min="14082" max="14082" width="26" style="145" customWidth="1"/>
    <col min="14083" max="14083" width="31.140625" style="145" customWidth="1"/>
    <col min="14084" max="14084" width="30.42578125" style="145" customWidth="1"/>
    <col min="14085" max="14085" width="37.28515625" style="145" customWidth="1"/>
    <col min="14086" max="14086" width="28.7109375" style="145" customWidth="1"/>
    <col min="14087" max="14087" width="34.28515625" style="145" customWidth="1"/>
    <col min="14088" max="14088" width="9.140625" style="145"/>
    <col min="14089" max="14089" width="24.28515625" style="145" customWidth="1"/>
    <col min="14090" max="14090" width="9.140625" style="145"/>
    <col min="14091" max="14091" width="15" style="145" customWidth="1"/>
    <col min="14092" max="14336" width="9.140625" style="145"/>
    <col min="14337" max="14337" width="16.85546875" style="145" customWidth="1"/>
    <col min="14338" max="14338" width="26" style="145" customWidth="1"/>
    <col min="14339" max="14339" width="31.140625" style="145" customWidth="1"/>
    <col min="14340" max="14340" width="30.42578125" style="145" customWidth="1"/>
    <col min="14341" max="14341" width="37.28515625" style="145" customWidth="1"/>
    <col min="14342" max="14342" width="28.7109375" style="145" customWidth="1"/>
    <col min="14343" max="14343" width="34.28515625" style="145" customWidth="1"/>
    <col min="14344" max="14344" width="9.140625" style="145"/>
    <col min="14345" max="14345" width="24.28515625" style="145" customWidth="1"/>
    <col min="14346" max="14346" width="9.140625" style="145"/>
    <col min="14347" max="14347" width="15" style="145" customWidth="1"/>
    <col min="14348" max="14592" width="9.140625" style="145"/>
    <col min="14593" max="14593" width="16.85546875" style="145" customWidth="1"/>
    <col min="14594" max="14594" width="26" style="145" customWidth="1"/>
    <col min="14595" max="14595" width="31.140625" style="145" customWidth="1"/>
    <col min="14596" max="14596" width="30.42578125" style="145" customWidth="1"/>
    <col min="14597" max="14597" width="37.28515625" style="145" customWidth="1"/>
    <col min="14598" max="14598" width="28.7109375" style="145" customWidth="1"/>
    <col min="14599" max="14599" width="34.28515625" style="145" customWidth="1"/>
    <col min="14600" max="14600" width="9.140625" style="145"/>
    <col min="14601" max="14601" width="24.28515625" style="145" customWidth="1"/>
    <col min="14602" max="14602" width="9.140625" style="145"/>
    <col min="14603" max="14603" width="15" style="145" customWidth="1"/>
    <col min="14604" max="14848" width="9.140625" style="145"/>
    <col min="14849" max="14849" width="16.85546875" style="145" customWidth="1"/>
    <col min="14850" max="14850" width="26" style="145" customWidth="1"/>
    <col min="14851" max="14851" width="31.140625" style="145" customWidth="1"/>
    <col min="14852" max="14852" width="30.42578125" style="145" customWidth="1"/>
    <col min="14853" max="14853" width="37.28515625" style="145" customWidth="1"/>
    <col min="14854" max="14854" width="28.7109375" style="145" customWidth="1"/>
    <col min="14855" max="14855" width="34.28515625" style="145" customWidth="1"/>
    <col min="14856" max="14856" width="9.140625" style="145"/>
    <col min="14857" max="14857" width="24.28515625" style="145" customWidth="1"/>
    <col min="14858" max="14858" width="9.140625" style="145"/>
    <col min="14859" max="14859" width="15" style="145" customWidth="1"/>
    <col min="14860" max="15104" width="9.140625" style="145"/>
    <col min="15105" max="15105" width="16.85546875" style="145" customWidth="1"/>
    <col min="15106" max="15106" width="26" style="145" customWidth="1"/>
    <col min="15107" max="15107" width="31.140625" style="145" customWidth="1"/>
    <col min="15108" max="15108" width="30.42578125" style="145" customWidth="1"/>
    <col min="15109" max="15109" width="37.28515625" style="145" customWidth="1"/>
    <col min="15110" max="15110" width="28.7109375" style="145" customWidth="1"/>
    <col min="15111" max="15111" width="34.28515625" style="145" customWidth="1"/>
    <col min="15112" max="15112" width="9.140625" style="145"/>
    <col min="15113" max="15113" width="24.28515625" style="145" customWidth="1"/>
    <col min="15114" max="15114" width="9.140625" style="145"/>
    <col min="15115" max="15115" width="15" style="145" customWidth="1"/>
    <col min="15116" max="15360" width="9.140625" style="145"/>
    <col min="15361" max="15361" width="16.85546875" style="145" customWidth="1"/>
    <col min="15362" max="15362" width="26" style="145" customWidth="1"/>
    <col min="15363" max="15363" width="31.140625" style="145" customWidth="1"/>
    <col min="15364" max="15364" width="30.42578125" style="145" customWidth="1"/>
    <col min="15365" max="15365" width="37.28515625" style="145" customWidth="1"/>
    <col min="15366" max="15366" width="28.7109375" style="145" customWidth="1"/>
    <col min="15367" max="15367" width="34.28515625" style="145" customWidth="1"/>
    <col min="15368" max="15368" width="9.140625" style="145"/>
    <col min="15369" max="15369" width="24.28515625" style="145" customWidth="1"/>
    <col min="15370" max="15370" width="9.140625" style="145"/>
    <col min="15371" max="15371" width="15" style="145" customWidth="1"/>
    <col min="15372" max="15616" width="9.140625" style="145"/>
    <col min="15617" max="15617" width="16.85546875" style="145" customWidth="1"/>
    <col min="15618" max="15618" width="26" style="145" customWidth="1"/>
    <col min="15619" max="15619" width="31.140625" style="145" customWidth="1"/>
    <col min="15620" max="15620" width="30.42578125" style="145" customWidth="1"/>
    <col min="15621" max="15621" width="37.28515625" style="145" customWidth="1"/>
    <col min="15622" max="15622" width="28.7109375" style="145" customWidth="1"/>
    <col min="15623" max="15623" width="34.28515625" style="145" customWidth="1"/>
    <col min="15624" max="15624" width="9.140625" style="145"/>
    <col min="15625" max="15625" width="24.28515625" style="145" customWidth="1"/>
    <col min="15626" max="15626" width="9.140625" style="145"/>
    <col min="15627" max="15627" width="15" style="145" customWidth="1"/>
    <col min="15628" max="15872" width="9.140625" style="145"/>
    <col min="15873" max="15873" width="16.85546875" style="145" customWidth="1"/>
    <col min="15874" max="15874" width="26" style="145" customWidth="1"/>
    <col min="15875" max="15875" width="31.140625" style="145" customWidth="1"/>
    <col min="15876" max="15876" width="30.42578125" style="145" customWidth="1"/>
    <col min="15877" max="15877" width="37.28515625" style="145" customWidth="1"/>
    <col min="15878" max="15878" width="28.7109375" style="145" customWidth="1"/>
    <col min="15879" max="15879" width="34.28515625" style="145" customWidth="1"/>
    <col min="15880" max="15880" width="9.140625" style="145"/>
    <col min="15881" max="15881" width="24.28515625" style="145" customWidth="1"/>
    <col min="15882" max="15882" width="9.140625" style="145"/>
    <col min="15883" max="15883" width="15" style="145" customWidth="1"/>
    <col min="15884" max="16128" width="9.140625" style="145"/>
    <col min="16129" max="16129" width="16.85546875" style="145" customWidth="1"/>
    <col min="16130" max="16130" width="26" style="145" customWidth="1"/>
    <col min="16131" max="16131" width="31.140625" style="145" customWidth="1"/>
    <col min="16132" max="16132" width="30.42578125" style="145" customWidth="1"/>
    <col min="16133" max="16133" width="37.28515625" style="145" customWidth="1"/>
    <col min="16134" max="16134" width="28.7109375" style="145" customWidth="1"/>
    <col min="16135" max="16135" width="34.28515625" style="145" customWidth="1"/>
    <col min="16136" max="16136" width="9.140625" style="145"/>
    <col min="16137" max="16137" width="24.28515625" style="145" customWidth="1"/>
    <col min="16138" max="16138" width="9.140625" style="145"/>
    <col min="16139" max="16139" width="15" style="145" customWidth="1"/>
    <col min="16140" max="16384" width="9.140625" style="145"/>
  </cols>
  <sheetData>
    <row r="1" spans="1:17" s="145" customFormat="1" ht="26.25" x14ac:dyDescent="0.25">
      <c r="A1" s="141" t="s">
        <v>0</v>
      </c>
      <c r="B1" s="141"/>
      <c r="C1" s="141"/>
      <c r="D1" s="141"/>
      <c r="E1" s="141"/>
      <c r="F1" s="142"/>
      <c r="G1" s="143"/>
      <c r="H1" s="143"/>
      <c r="I1" s="143"/>
      <c r="J1" s="143"/>
      <c r="K1" s="143"/>
      <c r="L1" s="143"/>
      <c r="M1" s="143"/>
      <c r="N1" s="143"/>
      <c r="O1" s="143"/>
      <c r="P1" s="143"/>
      <c r="Q1" s="144"/>
    </row>
    <row r="2" spans="1:17" s="145" customFormat="1" ht="18" x14ac:dyDescent="0.25">
      <c r="A2" s="146" t="s">
        <v>441</v>
      </c>
      <c r="B2" s="146"/>
      <c r="C2" s="146"/>
      <c r="D2" s="146"/>
      <c r="E2" s="146"/>
      <c r="F2" s="142"/>
      <c r="G2" s="143"/>
      <c r="H2" s="143"/>
      <c r="I2" s="143"/>
      <c r="J2" s="143"/>
      <c r="K2" s="143"/>
      <c r="L2" s="143"/>
      <c r="M2" s="143"/>
      <c r="N2" s="143"/>
      <c r="O2" s="143"/>
      <c r="P2" s="143"/>
      <c r="Q2" s="144"/>
    </row>
    <row r="3" spans="1:17" s="145" customFormat="1" x14ac:dyDescent="0.25">
      <c r="A3" s="142"/>
      <c r="B3" s="142"/>
      <c r="C3" s="142"/>
      <c r="D3" s="142"/>
      <c r="E3" s="142"/>
      <c r="F3" s="142"/>
      <c r="G3" s="143"/>
      <c r="H3" s="143"/>
      <c r="I3" s="143"/>
      <c r="J3" s="143"/>
      <c r="K3" s="143"/>
      <c r="L3" s="143"/>
      <c r="M3" s="143"/>
      <c r="N3" s="143"/>
      <c r="O3" s="143"/>
      <c r="P3" s="143"/>
      <c r="Q3" s="144"/>
    </row>
    <row r="4" spans="1:17" s="145" customFormat="1" ht="29.25" customHeight="1" x14ac:dyDescent="0.25">
      <c r="A4" s="147" t="s">
        <v>315</v>
      </c>
      <c r="B4" s="147"/>
      <c r="C4" s="147"/>
      <c r="D4" s="147"/>
      <c r="E4" s="147"/>
      <c r="F4" s="142"/>
      <c r="G4" s="144"/>
      <c r="H4" s="144"/>
      <c r="I4" s="148"/>
      <c r="J4" s="148"/>
      <c r="K4" s="148"/>
      <c r="L4" s="148"/>
      <c r="M4" s="148"/>
      <c r="N4" s="148"/>
      <c r="O4" s="148"/>
      <c r="P4" s="148"/>
    </row>
    <row r="5" spans="1:17" s="145" customFormat="1" x14ac:dyDescent="0.25">
      <c r="F5" s="149"/>
    </row>
    <row r="6" spans="1:17" s="150" customFormat="1" ht="108.75" customHeight="1" x14ac:dyDescent="0.25">
      <c r="A6" s="108" t="str">
        <f>Title!A3</f>
        <v>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v>
      </c>
      <c r="B6" s="108"/>
      <c r="C6" s="108"/>
      <c r="D6" s="108"/>
      <c r="E6" s="108"/>
      <c r="F6" s="149"/>
    </row>
    <row r="7" spans="1:17" s="145" customFormat="1" ht="31.5" customHeight="1" x14ac:dyDescent="0.25">
      <c r="A7" s="151" t="str">
        <f>Title!A2</f>
        <v>Work Indent No.: KPTCL/2026-27/EL/WORK_INDENT3920</v>
      </c>
      <c r="B7" s="151"/>
      <c r="C7" s="151"/>
      <c r="D7" s="151"/>
      <c r="E7" s="151"/>
      <c r="F7" s="142"/>
      <c r="G7" s="144"/>
      <c r="H7" s="144"/>
      <c r="I7" s="148"/>
      <c r="J7" s="148"/>
      <c r="K7" s="148"/>
      <c r="L7" s="148"/>
      <c r="M7" s="148"/>
      <c r="N7" s="148"/>
      <c r="O7" s="148"/>
      <c r="P7" s="148"/>
    </row>
    <row r="8" spans="1:17" s="145" customFormat="1" x14ac:dyDescent="0.25">
      <c r="A8" s="142"/>
      <c r="B8" s="142"/>
      <c r="C8" s="142"/>
      <c r="D8" s="142"/>
      <c r="E8" s="142"/>
      <c r="F8" s="142"/>
      <c r="G8" s="144"/>
      <c r="H8" s="144"/>
      <c r="I8" s="148"/>
      <c r="J8" s="148"/>
      <c r="K8" s="148"/>
      <c r="L8" s="148"/>
      <c r="M8" s="148"/>
      <c r="N8" s="148"/>
      <c r="O8" s="148"/>
      <c r="P8" s="148"/>
    </row>
    <row r="9" spans="1:17" s="155" customFormat="1" ht="29.25" customHeight="1" x14ac:dyDescent="0.25">
      <c r="A9" s="87" t="s">
        <v>442</v>
      </c>
      <c r="B9" s="87"/>
      <c r="C9" s="87"/>
      <c r="D9" s="87"/>
      <c r="E9" s="87"/>
      <c r="F9" s="152"/>
      <c r="G9" s="153"/>
      <c r="H9" s="153"/>
      <c r="I9" s="154"/>
      <c r="J9" s="154"/>
      <c r="K9" s="154"/>
      <c r="L9" s="154"/>
      <c r="M9" s="154"/>
      <c r="N9" s="154"/>
      <c r="O9" s="154"/>
      <c r="P9" s="154"/>
    </row>
    <row r="10" spans="1:17" s="155" customFormat="1" ht="18" x14ac:dyDescent="0.25">
      <c r="A10" s="146" t="s">
        <v>394</v>
      </c>
      <c r="B10" s="156"/>
      <c r="C10" s="157" t="s">
        <v>247</v>
      </c>
      <c r="D10" s="157"/>
      <c r="E10" s="157"/>
      <c r="I10" s="158"/>
    </row>
    <row r="11" spans="1:17" s="155" customFormat="1" ht="87" customHeight="1" x14ac:dyDescent="0.25">
      <c r="A11" s="159"/>
      <c r="B11" s="159"/>
      <c r="C11" s="160" t="str">
        <f>[49]BPS!B17</f>
        <v>The Chief Engineer (Elect.),
Transmission(Operations) Zone, KPTCL,
Prasarana Bhavana, Third Floor, Santhepete, 
B.M.Road, Hassan-573201</v>
      </c>
      <c r="D11" s="87"/>
      <c r="E11" s="87"/>
      <c r="H11" s="161"/>
      <c r="I11" s="161"/>
    </row>
    <row r="12" spans="1:17" s="163" customFormat="1" ht="18" x14ac:dyDescent="0.25">
      <c r="A12" s="162"/>
      <c r="B12" s="162"/>
      <c r="C12" s="162"/>
      <c r="D12" s="162"/>
      <c r="E12" s="162"/>
    </row>
    <row r="13" spans="1:17" s="165" customFormat="1" ht="26.25" customHeight="1" x14ac:dyDescent="0.25">
      <c r="A13" s="164" t="s">
        <v>443</v>
      </c>
      <c r="B13" s="164" t="s">
        <v>444</v>
      </c>
      <c r="C13" s="164" t="s">
        <v>445</v>
      </c>
      <c r="D13" s="164" t="s">
        <v>446</v>
      </c>
      <c r="E13" s="164" t="s">
        <v>447</v>
      </c>
    </row>
    <row r="14" spans="1:17" s="145" customFormat="1" ht="30" customHeight="1" x14ac:dyDescent="0.25">
      <c r="A14" s="166"/>
      <c r="B14" s="166"/>
      <c r="C14" s="166"/>
      <c r="D14" s="166"/>
      <c r="E14" s="166"/>
    </row>
    <row r="15" spans="1:17" s="145" customFormat="1" ht="30" customHeight="1" x14ac:dyDescent="0.25">
      <c r="A15" s="166"/>
      <c r="B15" s="166"/>
      <c r="C15" s="166"/>
      <c r="D15" s="166"/>
      <c r="E15" s="166"/>
    </row>
    <row r="16" spans="1:17" s="145" customFormat="1" ht="30" customHeight="1" x14ac:dyDescent="0.25">
      <c r="A16" s="166"/>
      <c r="B16" s="166"/>
      <c r="C16" s="166"/>
      <c r="D16" s="166"/>
      <c r="E16" s="166"/>
    </row>
    <row r="17" spans="1:5" s="145" customFormat="1" ht="30" customHeight="1" x14ac:dyDescent="0.25">
      <c r="A17" s="166"/>
      <c r="B17" s="166"/>
      <c r="C17" s="166"/>
      <c r="D17" s="166"/>
      <c r="E17" s="166"/>
    </row>
    <row r="18" spans="1:5" s="145" customFormat="1" ht="30" customHeight="1" x14ac:dyDescent="0.25">
      <c r="A18" s="166"/>
      <c r="B18" s="166"/>
      <c r="C18" s="166"/>
      <c r="D18" s="166"/>
      <c r="E18" s="166"/>
    </row>
    <row r="19" spans="1:5" s="145" customFormat="1" ht="30" customHeight="1" x14ac:dyDescent="0.25">
      <c r="A19" s="166"/>
      <c r="B19" s="166"/>
      <c r="C19" s="166"/>
      <c r="D19" s="166"/>
      <c r="E19" s="166"/>
    </row>
    <row r="20" spans="1:5" s="145" customFormat="1" ht="30" customHeight="1" x14ac:dyDescent="0.25">
      <c r="A20" s="166"/>
      <c r="B20" s="166"/>
      <c r="C20" s="166"/>
      <c r="D20" s="166"/>
      <c r="E20" s="166"/>
    </row>
    <row r="21" spans="1:5" s="145" customFormat="1" ht="30" customHeight="1" x14ac:dyDescent="0.25">
      <c r="A21" s="166"/>
      <c r="B21" s="166"/>
      <c r="C21" s="166"/>
      <c r="D21" s="166"/>
      <c r="E21" s="166"/>
    </row>
    <row r="22" spans="1:5" s="145" customFormat="1" ht="30" customHeight="1" x14ac:dyDescent="0.25">
      <c r="A22" s="166"/>
      <c r="B22" s="166"/>
      <c r="C22" s="166"/>
      <c r="D22" s="166"/>
      <c r="E22" s="166"/>
    </row>
    <row r="23" spans="1:5" s="145" customFormat="1" ht="30" customHeight="1" x14ac:dyDescent="0.25">
      <c r="A23" s="166"/>
      <c r="B23" s="166"/>
      <c r="C23" s="166"/>
      <c r="D23" s="166"/>
      <c r="E23" s="166"/>
    </row>
    <row r="24" spans="1:5" s="145" customFormat="1" ht="30" customHeight="1" x14ac:dyDescent="0.25">
      <c r="A24" s="166"/>
      <c r="B24" s="166"/>
      <c r="C24" s="166"/>
      <c r="D24" s="166"/>
      <c r="E24" s="166"/>
    </row>
    <row r="25" spans="1:5" s="145" customFormat="1" ht="30" customHeight="1" x14ac:dyDescent="0.25">
      <c r="A25" s="166"/>
      <c r="B25" s="166"/>
      <c r="C25" s="166"/>
      <c r="D25" s="166"/>
      <c r="E25" s="166"/>
    </row>
    <row r="26" spans="1:5" s="145" customFormat="1" ht="30" customHeight="1" x14ac:dyDescent="0.25">
      <c r="A26" s="166"/>
      <c r="B26" s="166"/>
      <c r="C26" s="166"/>
      <c r="D26" s="166"/>
      <c r="E26" s="166"/>
    </row>
    <row r="27" spans="1:5" s="145" customFormat="1" ht="30" customHeight="1" x14ac:dyDescent="0.25">
      <c r="A27" s="166"/>
      <c r="B27" s="166"/>
      <c r="C27" s="166"/>
      <c r="D27" s="166"/>
      <c r="E27" s="166"/>
    </row>
    <row r="28" spans="1:5" s="145" customFormat="1" ht="30" customHeight="1" x14ac:dyDescent="0.25">
      <c r="A28" s="166"/>
      <c r="B28" s="166"/>
      <c r="C28" s="166"/>
      <c r="D28" s="166"/>
      <c r="E28" s="166"/>
    </row>
    <row r="29" spans="1:5" s="145" customFormat="1" ht="30" customHeight="1" x14ac:dyDescent="0.25">
      <c r="A29" s="166"/>
      <c r="B29" s="166"/>
      <c r="C29" s="166"/>
      <c r="D29" s="166"/>
      <c r="E29" s="166"/>
    </row>
    <row r="30" spans="1:5" s="145" customFormat="1" ht="30" customHeight="1" x14ac:dyDescent="0.25">
      <c r="A30" s="166"/>
      <c r="B30" s="166"/>
      <c r="C30" s="166"/>
      <c r="D30" s="166"/>
      <c r="E30" s="166"/>
    </row>
    <row r="31" spans="1:5" s="145" customFormat="1" ht="30" customHeight="1" x14ac:dyDescent="0.25">
      <c r="A31" s="166"/>
      <c r="B31" s="166"/>
      <c r="C31" s="166"/>
      <c r="D31" s="166"/>
      <c r="E31" s="166"/>
    </row>
    <row r="32" spans="1:5" s="145" customFormat="1" ht="30" customHeight="1" x14ac:dyDescent="0.25">
      <c r="A32" s="166"/>
      <c r="B32" s="166"/>
      <c r="C32" s="166"/>
      <c r="D32" s="166"/>
      <c r="E32" s="166"/>
    </row>
    <row r="33" spans="1:5" s="145" customFormat="1" ht="30" customHeight="1" x14ac:dyDescent="0.25">
      <c r="A33" s="166"/>
      <c r="B33" s="166"/>
      <c r="C33" s="166"/>
      <c r="D33" s="166"/>
      <c r="E33" s="166"/>
    </row>
    <row r="34" spans="1:5" s="145" customFormat="1" ht="30" customHeight="1" x14ac:dyDescent="0.25">
      <c r="A34" s="166"/>
      <c r="B34" s="166"/>
      <c r="C34" s="166"/>
      <c r="D34" s="166"/>
      <c r="E34" s="166"/>
    </row>
    <row r="35" spans="1:5" s="145" customFormat="1" ht="30" customHeight="1" x14ac:dyDescent="0.25">
      <c r="A35" s="166"/>
      <c r="B35" s="166"/>
      <c r="C35" s="166"/>
      <c r="D35" s="166"/>
      <c r="E35" s="166"/>
    </row>
    <row r="36" spans="1:5" s="145" customFormat="1" ht="30" customHeight="1" x14ac:dyDescent="0.25">
      <c r="A36" s="166"/>
      <c r="B36" s="166"/>
      <c r="C36" s="166"/>
      <c r="D36" s="166"/>
      <c r="E36" s="166"/>
    </row>
    <row r="37" spans="1:5" s="145" customFormat="1" ht="30" customHeight="1" x14ac:dyDescent="0.25">
      <c r="A37" s="166"/>
      <c r="B37" s="166"/>
      <c r="C37" s="166"/>
      <c r="D37" s="166"/>
      <c r="E37" s="166"/>
    </row>
    <row r="38" spans="1:5" s="145" customFormat="1" ht="30" customHeight="1" x14ac:dyDescent="0.25">
      <c r="A38" s="166"/>
      <c r="B38" s="166"/>
      <c r="C38" s="166"/>
      <c r="D38" s="166"/>
      <c r="E38" s="166"/>
    </row>
    <row r="39" spans="1:5" s="145" customFormat="1" ht="30" customHeight="1" x14ac:dyDescent="0.25">
      <c r="A39" s="166"/>
      <c r="B39" s="166"/>
      <c r="C39" s="166"/>
      <c r="D39" s="166"/>
      <c r="E39" s="166"/>
    </row>
    <row r="40" spans="1:5" s="145" customFormat="1" ht="30" customHeight="1" x14ac:dyDescent="0.25">
      <c r="A40" s="166"/>
      <c r="B40" s="166"/>
      <c r="C40" s="166"/>
      <c r="D40" s="166"/>
      <c r="E40" s="166"/>
    </row>
    <row r="41" spans="1:5" s="145" customFormat="1" ht="30" customHeight="1" x14ac:dyDescent="0.25">
      <c r="A41" s="166"/>
      <c r="B41" s="166"/>
      <c r="C41" s="166"/>
      <c r="D41" s="166"/>
      <c r="E41" s="166"/>
    </row>
    <row r="42" spans="1:5" s="145" customFormat="1" ht="30" customHeight="1" x14ac:dyDescent="0.25">
      <c r="A42" s="166"/>
      <c r="B42" s="166"/>
      <c r="C42" s="166"/>
      <c r="D42" s="166"/>
      <c r="E42" s="166"/>
    </row>
    <row r="44" spans="1:5" s="145" customFormat="1" ht="54.75" customHeight="1" x14ac:dyDescent="0.25">
      <c r="A44" s="167" t="s">
        <v>74</v>
      </c>
      <c r="B44" s="168"/>
      <c r="C44" s="167" t="s">
        <v>87</v>
      </c>
      <c r="D44" s="169"/>
      <c r="E44" s="169"/>
    </row>
    <row r="45" spans="1:5" s="145" customFormat="1" ht="54.75" customHeight="1" x14ac:dyDescent="0.25">
      <c r="A45" s="167" t="s">
        <v>76</v>
      </c>
      <c r="B45" s="168"/>
      <c r="C45" s="167" t="s">
        <v>88</v>
      </c>
      <c r="D45" s="169"/>
      <c r="E45" s="169"/>
    </row>
    <row r="46" spans="1:5" s="145" customFormat="1" ht="54.75" customHeight="1" x14ac:dyDescent="0.25">
      <c r="C46" s="167" t="s">
        <v>89</v>
      </c>
      <c r="D46" s="169"/>
      <c r="E46" s="169"/>
    </row>
  </sheetData>
  <mergeCells count="14">
    <mergeCell ref="D45:E45"/>
    <mergeCell ref="D46:E46"/>
    <mergeCell ref="A10:B10"/>
    <mergeCell ref="C10:E10"/>
    <mergeCell ref="A11:B11"/>
    <mergeCell ref="C11:E11"/>
    <mergeCell ref="A12:E12"/>
    <mergeCell ref="D44:E44"/>
    <mergeCell ref="A9:E9"/>
    <mergeCell ref="A1:E1"/>
    <mergeCell ref="A2:E2"/>
    <mergeCell ref="A4:E4"/>
    <mergeCell ref="A6:E6"/>
    <mergeCell ref="A7:E7"/>
  </mergeCells>
  <pageMargins left="0.15748031496062992" right="0.15748031496062992" top="0.15748031496062992" bottom="0.15748031496062992" header="0.19685039370078741" footer="0.15748031496062992"/>
  <pageSetup paperSize="9" scale="65"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Q24"/>
  <sheetViews>
    <sheetView tabSelected="1" view="pageBreakPreview" zoomScale="60" zoomScaleNormal="50" workbookViewId="0">
      <selection activeCell="B19" sqref="B19:F19"/>
    </sheetView>
  </sheetViews>
  <sheetFormatPr defaultRowHeight="20.25" x14ac:dyDescent="0.25"/>
  <cols>
    <col min="1" max="1" width="8.5703125" style="100" customWidth="1"/>
    <col min="2" max="2" width="112.5703125" style="100" customWidth="1"/>
    <col min="3" max="3" width="44.7109375" style="100" customWidth="1"/>
    <col min="4" max="4" width="54.7109375" style="100" customWidth="1"/>
    <col min="5" max="5" width="58.7109375" style="100" customWidth="1"/>
    <col min="6" max="6" width="69" style="100" customWidth="1"/>
    <col min="7" max="7" width="29.85546875" style="100" customWidth="1"/>
    <col min="8" max="8" width="31" style="100" customWidth="1"/>
    <col min="9" max="9" width="33.140625" style="100" customWidth="1"/>
    <col min="10" max="257" width="9.140625" style="100"/>
    <col min="258" max="258" width="24.5703125" style="100" customWidth="1"/>
    <col min="259" max="259" width="35.42578125" style="100" customWidth="1"/>
    <col min="260" max="260" width="36.42578125" style="100" customWidth="1"/>
    <col min="261" max="261" width="39.7109375" style="100" customWidth="1"/>
    <col min="262" max="262" width="35.5703125" style="100" customWidth="1"/>
    <col min="263" max="513" width="9.140625" style="100"/>
    <col min="514" max="514" width="24.5703125" style="100" customWidth="1"/>
    <col min="515" max="515" width="35.42578125" style="100" customWidth="1"/>
    <col min="516" max="516" width="36.42578125" style="100" customWidth="1"/>
    <col min="517" max="517" width="39.7109375" style="100" customWidth="1"/>
    <col min="518" max="518" width="35.5703125" style="100" customWidth="1"/>
    <col min="519" max="769" width="9.140625" style="100"/>
    <col min="770" max="770" width="24.5703125" style="100" customWidth="1"/>
    <col min="771" max="771" width="35.42578125" style="100" customWidth="1"/>
    <col min="772" max="772" width="36.42578125" style="100" customWidth="1"/>
    <col min="773" max="773" width="39.7109375" style="100" customWidth="1"/>
    <col min="774" max="774" width="35.5703125" style="100" customWidth="1"/>
    <col min="775" max="1025" width="9.140625" style="100"/>
    <col min="1026" max="1026" width="24.5703125" style="100" customWidth="1"/>
    <col min="1027" max="1027" width="35.42578125" style="100" customWidth="1"/>
    <col min="1028" max="1028" width="36.42578125" style="100" customWidth="1"/>
    <col min="1029" max="1029" width="39.7109375" style="100" customWidth="1"/>
    <col min="1030" max="1030" width="35.5703125" style="100" customWidth="1"/>
    <col min="1031" max="1281" width="9.140625" style="100"/>
    <col min="1282" max="1282" width="24.5703125" style="100" customWidth="1"/>
    <col min="1283" max="1283" width="35.42578125" style="100" customWidth="1"/>
    <col min="1284" max="1284" width="36.42578125" style="100" customWidth="1"/>
    <col min="1285" max="1285" width="39.7109375" style="100" customWidth="1"/>
    <col min="1286" max="1286" width="35.5703125" style="100" customWidth="1"/>
    <col min="1287" max="1537" width="9.140625" style="100"/>
    <col min="1538" max="1538" width="24.5703125" style="100" customWidth="1"/>
    <col min="1539" max="1539" width="35.42578125" style="100" customWidth="1"/>
    <col min="1540" max="1540" width="36.42578125" style="100" customWidth="1"/>
    <col min="1541" max="1541" width="39.7109375" style="100" customWidth="1"/>
    <col min="1542" max="1542" width="35.5703125" style="100" customWidth="1"/>
    <col min="1543" max="1793" width="9.140625" style="100"/>
    <col min="1794" max="1794" width="24.5703125" style="100" customWidth="1"/>
    <col min="1795" max="1795" width="35.42578125" style="100" customWidth="1"/>
    <col min="1796" max="1796" width="36.42578125" style="100" customWidth="1"/>
    <col min="1797" max="1797" width="39.7109375" style="100" customWidth="1"/>
    <col min="1798" max="1798" width="35.5703125" style="100" customWidth="1"/>
    <col min="1799" max="2049" width="9.140625" style="100"/>
    <col min="2050" max="2050" width="24.5703125" style="100" customWidth="1"/>
    <col min="2051" max="2051" width="35.42578125" style="100" customWidth="1"/>
    <col min="2052" max="2052" width="36.42578125" style="100" customWidth="1"/>
    <col min="2053" max="2053" width="39.7109375" style="100" customWidth="1"/>
    <col min="2054" max="2054" width="35.5703125" style="100" customWidth="1"/>
    <col min="2055" max="2305" width="9.140625" style="100"/>
    <col min="2306" max="2306" width="24.5703125" style="100" customWidth="1"/>
    <col min="2307" max="2307" width="35.42578125" style="100" customWidth="1"/>
    <col min="2308" max="2308" width="36.42578125" style="100" customWidth="1"/>
    <col min="2309" max="2309" width="39.7109375" style="100" customWidth="1"/>
    <col min="2310" max="2310" width="35.5703125" style="100" customWidth="1"/>
    <col min="2311" max="2561" width="9.140625" style="100"/>
    <col min="2562" max="2562" width="24.5703125" style="100" customWidth="1"/>
    <col min="2563" max="2563" width="35.42578125" style="100" customWidth="1"/>
    <col min="2564" max="2564" width="36.42578125" style="100" customWidth="1"/>
    <col min="2565" max="2565" width="39.7109375" style="100" customWidth="1"/>
    <col min="2566" max="2566" width="35.5703125" style="100" customWidth="1"/>
    <col min="2567" max="2817" width="9.140625" style="100"/>
    <col min="2818" max="2818" width="24.5703125" style="100" customWidth="1"/>
    <col min="2819" max="2819" width="35.42578125" style="100" customWidth="1"/>
    <col min="2820" max="2820" width="36.42578125" style="100" customWidth="1"/>
    <col min="2821" max="2821" width="39.7109375" style="100" customWidth="1"/>
    <col min="2822" max="2822" width="35.5703125" style="100" customWidth="1"/>
    <col min="2823" max="3073" width="9.140625" style="100"/>
    <col min="3074" max="3074" width="24.5703125" style="100" customWidth="1"/>
    <col min="3075" max="3075" width="35.42578125" style="100" customWidth="1"/>
    <col min="3076" max="3076" width="36.42578125" style="100" customWidth="1"/>
    <col min="3077" max="3077" width="39.7109375" style="100" customWidth="1"/>
    <col min="3078" max="3078" width="35.5703125" style="100" customWidth="1"/>
    <col min="3079" max="3329" width="9.140625" style="100"/>
    <col min="3330" max="3330" width="24.5703125" style="100" customWidth="1"/>
    <col min="3331" max="3331" width="35.42578125" style="100" customWidth="1"/>
    <col min="3332" max="3332" width="36.42578125" style="100" customWidth="1"/>
    <col min="3333" max="3333" width="39.7109375" style="100" customWidth="1"/>
    <col min="3334" max="3334" width="35.5703125" style="100" customWidth="1"/>
    <col min="3335" max="3585" width="9.140625" style="100"/>
    <col min="3586" max="3586" width="24.5703125" style="100" customWidth="1"/>
    <col min="3587" max="3587" width="35.42578125" style="100" customWidth="1"/>
    <col min="3588" max="3588" width="36.42578125" style="100" customWidth="1"/>
    <col min="3589" max="3589" width="39.7109375" style="100" customWidth="1"/>
    <col min="3590" max="3590" width="35.5703125" style="100" customWidth="1"/>
    <col min="3591" max="3841" width="9.140625" style="100"/>
    <col min="3842" max="3842" width="24.5703125" style="100" customWidth="1"/>
    <col min="3843" max="3843" width="35.42578125" style="100" customWidth="1"/>
    <col min="3844" max="3844" width="36.42578125" style="100" customWidth="1"/>
    <col min="3845" max="3845" width="39.7109375" style="100" customWidth="1"/>
    <col min="3846" max="3846" width="35.5703125" style="100" customWidth="1"/>
    <col min="3847" max="4097" width="9.140625" style="100"/>
    <col min="4098" max="4098" width="24.5703125" style="100" customWidth="1"/>
    <col min="4099" max="4099" width="35.42578125" style="100" customWidth="1"/>
    <col min="4100" max="4100" width="36.42578125" style="100" customWidth="1"/>
    <col min="4101" max="4101" width="39.7109375" style="100" customWidth="1"/>
    <col min="4102" max="4102" width="35.5703125" style="100" customWidth="1"/>
    <col min="4103" max="4353" width="9.140625" style="100"/>
    <col min="4354" max="4354" width="24.5703125" style="100" customWidth="1"/>
    <col min="4355" max="4355" width="35.42578125" style="100" customWidth="1"/>
    <col min="4356" max="4356" width="36.42578125" style="100" customWidth="1"/>
    <col min="4357" max="4357" width="39.7109375" style="100" customWidth="1"/>
    <col min="4358" max="4358" width="35.5703125" style="100" customWidth="1"/>
    <col min="4359" max="4609" width="9.140625" style="100"/>
    <col min="4610" max="4610" width="24.5703125" style="100" customWidth="1"/>
    <col min="4611" max="4611" width="35.42578125" style="100" customWidth="1"/>
    <col min="4612" max="4612" width="36.42578125" style="100" customWidth="1"/>
    <col min="4613" max="4613" width="39.7109375" style="100" customWidth="1"/>
    <col min="4614" max="4614" width="35.5703125" style="100" customWidth="1"/>
    <col min="4615" max="4865" width="9.140625" style="100"/>
    <col min="4866" max="4866" width="24.5703125" style="100" customWidth="1"/>
    <col min="4867" max="4867" width="35.42578125" style="100" customWidth="1"/>
    <col min="4868" max="4868" width="36.42578125" style="100" customWidth="1"/>
    <col min="4869" max="4869" width="39.7109375" style="100" customWidth="1"/>
    <col min="4870" max="4870" width="35.5703125" style="100" customWidth="1"/>
    <col min="4871" max="5121" width="9.140625" style="100"/>
    <col min="5122" max="5122" width="24.5703125" style="100" customWidth="1"/>
    <col min="5123" max="5123" width="35.42578125" style="100" customWidth="1"/>
    <col min="5124" max="5124" width="36.42578125" style="100" customWidth="1"/>
    <col min="5125" max="5125" width="39.7109375" style="100" customWidth="1"/>
    <col min="5126" max="5126" width="35.5703125" style="100" customWidth="1"/>
    <col min="5127" max="5377" width="9.140625" style="100"/>
    <col min="5378" max="5378" width="24.5703125" style="100" customWidth="1"/>
    <col min="5379" max="5379" width="35.42578125" style="100" customWidth="1"/>
    <col min="5380" max="5380" width="36.42578125" style="100" customWidth="1"/>
    <col min="5381" max="5381" width="39.7109375" style="100" customWidth="1"/>
    <col min="5382" max="5382" width="35.5703125" style="100" customWidth="1"/>
    <col min="5383" max="5633" width="9.140625" style="100"/>
    <col min="5634" max="5634" width="24.5703125" style="100" customWidth="1"/>
    <col min="5635" max="5635" width="35.42578125" style="100" customWidth="1"/>
    <col min="5636" max="5636" width="36.42578125" style="100" customWidth="1"/>
    <col min="5637" max="5637" width="39.7109375" style="100" customWidth="1"/>
    <col min="5638" max="5638" width="35.5703125" style="100" customWidth="1"/>
    <col min="5639" max="5889" width="9.140625" style="100"/>
    <col min="5890" max="5890" width="24.5703125" style="100" customWidth="1"/>
    <col min="5891" max="5891" width="35.42578125" style="100" customWidth="1"/>
    <col min="5892" max="5892" width="36.42578125" style="100" customWidth="1"/>
    <col min="5893" max="5893" width="39.7109375" style="100" customWidth="1"/>
    <col min="5894" max="5894" width="35.5703125" style="100" customWidth="1"/>
    <col min="5895" max="6145" width="9.140625" style="100"/>
    <col min="6146" max="6146" width="24.5703125" style="100" customWidth="1"/>
    <col min="6147" max="6147" width="35.42578125" style="100" customWidth="1"/>
    <col min="6148" max="6148" width="36.42578125" style="100" customWidth="1"/>
    <col min="6149" max="6149" width="39.7109375" style="100" customWidth="1"/>
    <col min="6150" max="6150" width="35.5703125" style="100" customWidth="1"/>
    <col min="6151" max="6401" width="9.140625" style="100"/>
    <col min="6402" max="6402" width="24.5703125" style="100" customWidth="1"/>
    <col min="6403" max="6403" width="35.42578125" style="100" customWidth="1"/>
    <col min="6404" max="6404" width="36.42578125" style="100" customWidth="1"/>
    <col min="6405" max="6405" width="39.7109375" style="100" customWidth="1"/>
    <col min="6406" max="6406" width="35.5703125" style="100" customWidth="1"/>
    <col min="6407" max="6657" width="9.140625" style="100"/>
    <col min="6658" max="6658" width="24.5703125" style="100" customWidth="1"/>
    <col min="6659" max="6659" width="35.42578125" style="100" customWidth="1"/>
    <col min="6660" max="6660" width="36.42578125" style="100" customWidth="1"/>
    <col min="6661" max="6661" width="39.7109375" style="100" customWidth="1"/>
    <col min="6662" max="6662" width="35.5703125" style="100" customWidth="1"/>
    <col min="6663" max="6913" width="9.140625" style="100"/>
    <col min="6914" max="6914" width="24.5703125" style="100" customWidth="1"/>
    <col min="6915" max="6915" width="35.42578125" style="100" customWidth="1"/>
    <col min="6916" max="6916" width="36.42578125" style="100" customWidth="1"/>
    <col min="6917" max="6917" width="39.7109375" style="100" customWidth="1"/>
    <col min="6918" max="6918" width="35.5703125" style="100" customWidth="1"/>
    <col min="6919" max="7169" width="9.140625" style="100"/>
    <col min="7170" max="7170" width="24.5703125" style="100" customWidth="1"/>
    <col min="7171" max="7171" width="35.42578125" style="100" customWidth="1"/>
    <col min="7172" max="7172" width="36.42578125" style="100" customWidth="1"/>
    <col min="7173" max="7173" width="39.7109375" style="100" customWidth="1"/>
    <col min="7174" max="7174" width="35.5703125" style="100" customWidth="1"/>
    <col min="7175" max="7425" width="9.140625" style="100"/>
    <col min="7426" max="7426" width="24.5703125" style="100" customWidth="1"/>
    <col min="7427" max="7427" width="35.42578125" style="100" customWidth="1"/>
    <col min="7428" max="7428" width="36.42578125" style="100" customWidth="1"/>
    <col min="7429" max="7429" width="39.7109375" style="100" customWidth="1"/>
    <col min="7430" max="7430" width="35.5703125" style="100" customWidth="1"/>
    <col min="7431" max="7681" width="9.140625" style="100"/>
    <col min="7682" max="7682" width="24.5703125" style="100" customWidth="1"/>
    <col min="7683" max="7683" width="35.42578125" style="100" customWidth="1"/>
    <col min="7684" max="7684" width="36.42578125" style="100" customWidth="1"/>
    <col min="7685" max="7685" width="39.7109375" style="100" customWidth="1"/>
    <col min="7686" max="7686" width="35.5703125" style="100" customWidth="1"/>
    <col min="7687" max="7937" width="9.140625" style="100"/>
    <col min="7938" max="7938" width="24.5703125" style="100" customWidth="1"/>
    <col min="7939" max="7939" width="35.42578125" style="100" customWidth="1"/>
    <col min="7940" max="7940" width="36.42578125" style="100" customWidth="1"/>
    <col min="7941" max="7941" width="39.7109375" style="100" customWidth="1"/>
    <col min="7942" max="7942" width="35.5703125" style="100" customWidth="1"/>
    <col min="7943" max="8193" width="9.140625" style="100"/>
    <col min="8194" max="8194" width="24.5703125" style="100" customWidth="1"/>
    <col min="8195" max="8195" width="35.42578125" style="100" customWidth="1"/>
    <col min="8196" max="8196" width="36.42578125" style="100" customWidth="1"/>
    <col min="8197" max="8197" width="39.7109375" style="100" customWidth="1"/>
    <col min="8198" max="8198" width="35.5703125" style="100" customWidth="1"/>
    <col min="8199" max="8449" width="9.140625" style="100"/>
    <col min="8450" max="8450" width="24.5703125" style="100" customWidth="1"/>
    <col min="8451" max="8451" width="35.42578125" style="100" customWidth="1"/>
    <col min="8452" max="8452" width="36.42578125" style="100" customWidth="1"/>
    <col min="8453" max="8453" width="39.7109375" style="100" customWidth="1"/>
    <col min="8454" max="8454" width="35.5703125" style="100" customWidth="1"/>
    <col min="8455" max="8705" width="9.140625" style="100"/>
    <col min="8706" max="8706" width="24.5703125" style="100" customWidth="1"/>
    <col min="8707" max="8707" width="35.42578125" style="100" customWidth="1"/>
    <col min="8708" max="8708" width="36.42578125" style="100" customWidth="1"/>
    <col min="8709" max="8709" width="39.7109375" style="100" customWidth="1"/>
    <col min="8710" max="8710" width="35.5703125" style="100" customWidth="1"/>
    <col min="8711" max="8961" width="9.140625" style="100"/>
    <col min="8962" max="8962" width="24.5703125" style="100" customWidth="1"/>
    <col min="8963" max="8963" width="35.42578125" style="100" customWidth="1"/>
    <col min="8964" max="8964" width="36.42578125" style="100" customWidth="1"/>
    <col min="8965" max="8965" width="39.7109375" style="100" customWidth="1"/>
    <col min="8966" max="8966" width="35.5703125" style="100" customWidth="1"/>
    <col min="8967" max="9217" width="9.140625" style="100"/>
    <col min="9218" max="9218" width="24.5703125" style="100" customWidth="1"/>
    <col min="9219" max="9219" width="35.42578125" style="100" customWidth="1"/>
    <col min="9220" max="9220" width="36.42578125" style="100" customWidth="1"/>
    <col min="9221" max="9221" width="39.7109375" style="100" customWidth="1"/>
    <col min="9222" max="9222" width="35.5703125" style="100" customWidth="1"/>
    <col min="9223" max="9473" width="9.140625" style="100"/>
    <col min="9474" max="9474" width="24.5703125" style="100" customWidth="1"/>
    <col min="9475" max="9475" width="35.42578125" style="100" customWidth="1"/>
    <col min="9476" max="9476" width="36.42578125" style="100" customWidth="1"/>
    <col min="9477" max="9477" width="39.7109375" style="100" customWidth="1"/>
    <col min="9478" max="9478" width="35.5703125" style="100" customWidth="1"/>
    <col min="9479" max="9729" width="9.140625" style="100"/>
    <col min="9730" max="9730" width="24.5703125" style="100" customWidth="1"/>
    <col min="9731" max="9731" width="35.42578125" style="100" customWidth="1"/>
    <col min="9732" max="9732" width="36.42578125" style="100" customWidth="1"/>
    <col min="9733" max="9733" width="39.7109375" style="100" customWidth="1"/>
    <col min="9734" max="9734" width="35.5703125" style="100" customWidth="1"/>
    <col min="9735" max="9985" width="9.140625" style="100"/>
    <col min="9986" max="9986" width="24.5703125" style="100" customWidth="1"/>
    <col min="9987" max="9987" width="35.42578125" style="100" customWidth="1"/>
    <col min="9988" max="9988" width="36.42578125" style="100" customWidth="1"/>
    <col min="9989" max="9989" width="39.7109375" style="100" customWidth="1"/>
    <col min="9990" max="9990" width="35.5703125" style="100" customWidth="1"/>
    <col min="9991" max="10241" width="9.140625" style="100"/>
    <col min="10242" max="10242" width="24.5703125" style="100" customWidth="1"/>
    <col min="10243" max="10243" width="35.42578125" style="100" customWidth="1"/>
    <col min="10244" max="10244" width="36.42578125" style="100" customWidth="1"/>
    <col min="10245" max="10245" width="39.7109375" style="100" customWidth="1"/>
    <col min="10246" max="10246" width="35.5703125" style="100" customWidth="1"/>
    <col min="10247" max="10497" width="9.140625" style="100"/>
    <col min="10498" max="10498" width="24.5703125" style="100" customWidth="1"/>
    <col min="10499" max="10499" width="35.42578125" style="100" customWidth="1"/>
    <col min="10500" max="10500" width="36.42578125" style="100" customWidth="1"/>
    <col min="10501" max="10501" width="39.7109375" style="100" customWidth="1"/>
    <col min="10502" max="10502" width="35.5703125" style="100" customWidth="1"/>
    <col min="10503" max="10753" width="9.140625" style="100"/>
    <col min="10754" max="10754" width="24.5703125" style="100" customWidth="1"/>
    <col min="10755" max="10755" width="35.42578125" style="100" customWidth="1"/>
    <col min="10756" max="10756" width="36.42578125" style="100" customWidth="1"/>
    <col min="10757" max="10757" width="39.7109375" style="100" customWidth="1"/>
    <col min="10758" max="10758" width="35.5703125" style="100" customWidth="1"/>
    <col min="10759" max="11009" width="9.140625" style="100"/>
    <col min="11010" max="11010" width="24.5703125" style="100" customWidth="1"/>
    <col min="11011" max="11011" width="35.42578125" style="100" customWidth="1"/>
    <col min="11012" max="11012" width="36.42578125" style="100" customWidth="1"/>
    <col min="11013" max="11013" width="39.7109375" style="100" customWidth="1"/>
    <col min="11014" max="11014" width="35.5703125" style="100" customWidth="1"/>
    <col min="11015" max="11265" width="9.140625" style="100"/>
    <col min="11266" max="11266" width="24.5703125" style="100" customWidth="1"/>
    <col min="11267" max="11267" width="35.42578125" style="100" customWidth="1"/>
    <col min="11268" max="11268" width="36.42578125" style="100" customWidth="1"/>
    <col min="11269" max="11269" width="39.7109375" style="100" customWidth="1"/>
    <col min="11270" max="11270" width="35.5703125" style="100" customWidth="1"/>
    <col min="11271" max="11521" width="9.140625" style="100"/>
    <col min="11522" max="11522" width="24.5703125" style="100" customWidth="1"/>
    <col min="11523" max="11523" width="35.42578125" style="100" customWidth="1"/>
    <col min="11524" max="11524" width="36.42578125" style="100" customWidth="1"/>
    <col min="11525" max="11525" width="39.7109375" style="100" customWidth="1"/>
    <col min="11526" max="11526" width="35.5703125" style="100" customWidth="1"/>
    <col min="11527" max="11777" width="9.140625" style="100"/>
    <col min="11778" max="11778" width="24.5703125" style="100" customWidth="1"/>
    <col min="11779" max="11779" width="35.42578125" style="100" customWidth="1"/>
    <col min="11780" max="11780" width="36.42578125" style="100" customWidth="1"/>
    <col min="11781" max="11781" width="39.7109375" style="100" customWidth="1"/>
    <col min="11782" max="11782" width="35.5703125" style="100" customWidth="1"/>
    <col min="11783" max="12033" width="9.140625" style="100"/>
    <col min="12034" max="12034" width="24.5703125" style="100" customWidth="1"/>
    <col min="12035" max="12035" width="35.42578125" style="100" customWidth="1"/>
    <col min="12036" max="12036" width="36.42578125" style="100" customWidth="1"/>
    <col min="12037" max="12037" width="39.7109375" style="100" customWidth="1"/>
    <col min="12038" max="12038" width="35.5703125" style="100" customWidth="1"/>
    <col min="12039" max="12289" width="9.140625" style="100"/>
    <col min="12290" max="12290" width="24.5703125" style="100" customWidth="1"/>
    <col min="12291" max="12291" width="35.42578125" style="100" customWidth="1"/>
    <col min="12292" max="12292" width="36.42578125" style="100" customWidth="1"/>
    <col min="12293" max="12293" width="39.7109375" style="100" customWidth="1"/>
    <col min="12294" max="12294" width="35.5703125" style="100" customWidth="1"/>
    <col min="12295" max="12545" width="9.140625" style="100"/>
    <col min="12546" max="12546" width="24.5703125" style="100" customWidth="1"/>
    <col min="12547" max="12547" width="35.42578125" style="100" customWidth="1"/>
    <col min="12548" max="12548" width="36.42578125" style="100" customWidth="1"/>
    <col min="12549" max="12549" width="39.7109375" style="100" customWidth="1"/>
    <col min="12550" max="12550" width="35.5703125" style="100" customWidth="1"/>
    <col min="12551" max="12801" width="9.140625" style="100"/>
    <col min="12802" max="12802" width="24.5703125" style="100" customWidth="1"/>
    <col min="12803" max="12803" width="35.42578125" style="100" customWidth="1"/>
    <col min="12804" max="12804" width="36.42578125" style="100" customWidth="1"/>
    <col min="12805" max="12805" width="39.7109375" style="100" customWidth="1"/>
    <col min="12806" max="12806" width="35.5703125" style="100" customWidth="1"/>
    <col min="12807" max="13057" width="9.140625" style="100"/>
    <col min="13058" max="13058" width="24.5703125" style="100" customWidth="1"/>
    <col min="13059" max="13059" width="35.42578125" style="100" customWidth="1"/>
    <col min="13060" max="13060" width="36.42578125" style="100" customWidth="1"/>
    <col min="13061" max="13061" width="39.7109375" style="100" customWidth="1"/>
    <col min="13062" max="13062" width="35.5703125" style="100" customWidth="1"/>
    <col min="13063" max="13313" width="9.140625" style="100"/>
    <col min="13314" max="13314" width="24.5703125" style="100" customWidth="1"/>
    <col min="13315" max="13315" width="35.42578125" style="100" customWidth="1"/>
    <col min="13316" max="13316" width="36.42578125" style="100" customWidth="1"/>
    <col min="13317" max="13317" width="39.7109375" style="100" customWidth="1"/>
    <col min="13318" max="13318" width="35.5703125" style="100" customWidth="1"/>
    <col min="13319" max="13569" width="9.140625" style="100"/>
    <col min="13570" max="13570" width="24.5703125" style="100" customWidth="1"/>
    <col min="13571" max="13571" width="35.42578125" style="100" customWidth="1"/>
    <col min="13572" max="13572" width="36.42578125" style="100" customWidth="1"/>
    <col min="13573" max="13573" width="39.7109375" style="100" customWidth="1"/>
    <col min="13574" max="13574" width="35.5703125" style="100" customWidth="1"/>
    <col min="13575" max="13825" width="9.140625" style="100"/>
    <col min="13826" max="13826" width="24.5703125" style="100" customWidth="1"/>
    <col min="13827" max="13827" width="35.42578125" style="100" customWidth="1"/>
    <col min="13828" max="13828" width="36.42578125" style="100" customWidth="1"/>
    <col min="13829" max="13829" width="39.7109375" style="100" customWidth="1"/>
    <col min="13830" max="13830" width="35.5703125" style="100" customWidth="1"/>
    <col min="13831" max="14081" width="9.140625" style="100"/>
    <col min="14082" max="14082" width="24.5703125" style="100" customWidth="1"/>
    <col min="14083" max="14083" width="35.42578125" style="100" customWidth="1"/>
    <col min="14084" max="14084" width="36.42578125" style="100" customWidth="1"/>
    <col min="14085" max="14085" width="39.7109375" style="100" customWidth="1"/>
    <col min="14086" max="14086" width="35.5703125" style="100" customWidth="1"/>
    <col min="14087" max="14337" width="9.140625" style="100"/>
    <col min="14338" max="14338" width="24.5703125" style="100" customWidth="1"/>
    <col min="14339" max="14339" width="35.42578125" style="100" customWidth="1"/>
    <col min="14340" max="14340" width="36.42578125" style="100" customWidth="1"/>
    <col min="14341" max="14341" width="39.7109375" style="100" customWidth="1"/>
    <col min="14342" max="14342" width="35.5703125" style="100" customWidth="1"/>
    <col min="14343" max="14593" width="9.140625" style="100"/>
    <col min="14594" max="14594" width="24.5703125" style="100" customWidth="1"/>
    <col min="14595" max="14595" width="35.42578125" style="100" customWidth="1"/>
    <col min="14596" max="14596" width="36.42578125" style="100" customWidth="1"/>
    <col min="14597" max="14597" width="39.7109375" style="100" customWidth="1"/>
    <col min="14598" max="14598" width="35.5703125" style="100" customWidth="1"/>
    <col min="14599" max="14849" width="9.140625" style="100"/>
    <col min="14850" max="14850" width="24.5703125" style="100" customWidth="1"/>
    <col min="14851" max="14851" width="35.42578125" style="100" customWidth="1"/>
    <col min="14852" max="14852" width="36.42578125" style="100" customWidth="1"/>
    <col min="14853" max="14853" width="39.7109375" style="100" customWidth="1"/>
    <col min="14854" max="14854" width="35.5703125" style="100" customWidth="1"/>
    <col min="14855" max="15105" width="9.140625" style="100"/>
    <col min="15106" max="15106" width="24.5703125" style="100" customWidth="1"/>
    <col min="15107" max="15107" width="35.42578125" style="100" customWidth="1"/>
    <col min="15108" max="15108" width="36.42578125" style="100" customWidth="1"/>
    <col min="15109" max="15109" width="39.7109375" style="100" customWidth="1"/>
    <col min="15110" max="15110" width="35.5703125" style="100" customWidth="1"/>
    <col min="15111" max="15361" width="9.140625" style="100"/>
    <col min="15362" max="15362" width="24.5703125" style="100" customWidth="1"/>
    <col min="15363" max="15363" width="35.42578125" style="100" customWidth="1"/>
    <col min="15364" max="15364" width="36.42578125" style="100" customWidth="1"/>
    <col min="15365" max="15365" width="39.7109375" style="100" customWidth="1"/>
    <col min="15366" max="15366" width="35.5703125" style="100" customWidth="1"/>
    <col min="15367" max="15617" width="9.140625" style="100"/>
    <col min="15618" max="15618" width="24.5703125" style="100" customWidth="1"/>
    <col min="15619" max="15619" width="35.42578125" style="100" customWidth="1"/>
    <col min="15620" max="15620" width="36.42578125" style="100" customWidth="1"/>
    <col min="15621" max="15621" width="39.7109375" style="100" customWidth="1"/>
    <col min="15622" max="15622" width="35.5703125" style="100" customWidth="1"/>
    <col min="15623" max="15873" width="9.140625" style="100"/>
    <col min="15874" max="15874" width="24.5703125" style="100" customWidth="1"/>
    <col min="15875" max="15875" width="35.42578125" style="100" customWidth="1"/>
    <col min="15876" max="15876" width="36.42578125" style="100" customWidth="1"/>
    <col min="15877" max="15877" width="39.7109375" style="100" customWidth="1"/>
    <col min="15878" max="15878" width="35.5703125" style="100" customWidth="1"/>
    <col min="15879" max="16129" width="9.140625" style="100"/>
    <col min="16130" max="16130" width="24.5703125" style="100" customWidth="1"/>
    <col min="16131" max="16131" width="35.42578125" style="100" customWidth="1"/>
    <col min="16132" max="16132" width="36.42578125" style="100" customWidth="1"/>
    <col min="16133" max="16133" width="39.7109375" style="100" customWidth="1"/>
    <col min="16134" max="16134" width="35.5703125" style="100" customWidth="1"/>
    <col min="16135" max="16384" width="9.140625" style="100"/>
  </cols>
  <sheetData>
    <row r="1" spans="1:17" s="100" customFormat="1" ht="27.75" customHeight="1" x14ac:dyDescent="0.25">
      <c r="A1" s="98" t="s">
        <v>0</v>
      </c>
      <c r="B1" s="98"/>
      <c r="C1" s="98"/>
      <c r="D1" s="98"/>
      <c r="E1" s="98"/>
      <c r="F1" s="98"/>
      <c r="G1" s="99"/>
      <c r="H1" s="99"/>
      <c r="I1" s="99"/>
    </row>
    <row r="2" spans="1:17" s="100" customFormat="1" ht="25.5" customHeight="1" x14ac:dyDescent="0.25">
      <c r="A2" s="101" t="s">
        <v>463</v>
      </c>
      <c r="B2" s="101"/>
      <c r="C2" s="101"/>
      <c r="D2" s="101"/>
      <c r="E2" s="101"/>
      <c r="F2" s="101"/>
      <c r="G2" s="102"/>
      <c r="H2" s="102"/>
      <c r="I2" s="102"/>
      <c r="J2" s="103"/>
      <c r="K2" s="103"/>
      <c r="L2" s="103"/>
      <c r="M2" s="103"/>
      <c r="N2" s="104"/>
    </row>
    <row r="3" spans="1:17" s="100" customFormat="1" x14ac:dyDescent="0.25">
      <c r="B3" s="104"/>
      <c r="C3" s="104"/>
      <c r="D3" s="104"/>
      <c r="E3" s="104"/>
      <c r="F3" s="104"/>
      <c r="G3" s="105"/>
      <c r="H3" s="105"/>
      <c r="I3" s="105"/>
      <c r="J3" s="105"/>
      <c r="K3" s="105"/>
      <c r="L3" s="105"/>
      <c r="M3" s="105"/>
      <c r="N3" s="105"/>
      <c r="O3" s="105"/>
      <c r="P3" s="105"/>
      <c r="Q3" s="105"/>
    </row>
    <row r="4" spans="1:17" s="100" customFormat="1" ht="30.75" customHeight="1" x14ac:dyDescent="0.25">
      <c r="A4" s="106" t="s">
        <v>315</v>
      </c>
      <c r="B4" s="106"/>
      <c r="C4" s="106"/>
      <c r="D4" s="106"/>
      <c r="E4" s="106"/>
      <c r="F4" s="106"/>
      <c r="G4" s="107"/>
      <c r="H4" s="107"/>
      <c r="I4" s="107"/>
      <c r="J4" s="103"/>
      <c r="K4" s="103"/>
      <c r="L4" s="103"/>
      <c r="M4" s="103"/>
      <c r="N4" s="103"/>
      <c r="O4" s="103"/>
      <c r="P4" s="103"/>
      <c r="Q4" s="103"/>
    </row>
    <row r="5" spans="1:17" s="100" customFormat="1" ht="93" customHeight="1" x14ac:dyDescent="0.25">
      <c r="A5" s="108" t="str">
        <f>Title!A3</f>
        <v>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v>
      </c>
      <c r="B5" s="108"/>
      <c r="C5" s="108"/>
      <c r="D5" s="108"/>
      <c r="E5" s="108"/>
      <c r="F5" s="108"/>
      <c r="G5" s="109"/>
      <c r="H5" s="109"/>
      <c r="I5" s="109"/>
      <c r="J5" s="103"/>
      <c r="K5" s="103"/>
      <c r="L5" s="103"/>
      <c r="M5" s="103"/>
      <c r="N5" s="103"/>
      <c r="O5" s="103"/>
      <c r="P5" s="103"/>
      <c r="Q5" s="103"/>
    </row>
    <row r="6" spans="1:17" s="100" customFormat="1" ht="26.25" customHeight="1" x14ac:dyDescent="0.25">
      <c r="A6" s="90" t="str">
        <f>Title!A2</f>
        <v>Work Indent No.: KPTCL/2026-27/EL/WORK_INDENT3920</v>
      </c>
      <c r="B6" s="90"/>
      <c r="C6" s="90"/>
      <c r="D6" s="90"/>
      <c r="E6" s="90"/>
      <c r="F6" s="90"/>
      <c r="G6" s="110"/>
      <c r="H6" s="110"/>
      <c r="I6" s="110"/>
      <c r="J6" s="111"/>
      <c r="K6" s="111"/>
      <c r="L6" s="111"/>
      <c r="M6" s="111"/>
      <c r="N6" s="111"/>
    </row>
    <row r="7" spans="1:17" s="100" customFormat="1" ht="25.5" x14ac:dyDescent="0.25">
      <c r="A7" s="112"/>
      <c r="B7" s="112"/>
      <c r="C7" s="112"/>
      <c r="D7" s="112"/>
      <c r="E7" s="112"/>
      <c r="F7" s="112"/>
      <c r="G7" s="112"/>
      <c r="H7" s="112"/>
      <c r="I7" s="112"/>
      <c r="J7" s="105"/>
      <c r="K7" s="105"/>
      <c r="L7" s="105"/>
      <c r="M7" s="105"/>
      <c r="N7" s="105"/>
      <c r="O7" s="105"/>
      <c r="P7" s="105"/>
      <c r="Q7" s="105"/>
    </row>
    <row r="8" spans="1:17" s="100" customFormat="1" ht="25.5" x14ac:dyDescent="0.25">
      <c r="A8" s="113" t="s">
        <v>394</v>
      </c>
      <c r="B8" s="113"/>
      <c r="C8" s="114"/>
      <c r="D8" s="114" t="s">
        <v>14</v>
      </c>
      <c r="E8" s="115"/>
      <c r="F8" s="115"/>
      <c r="G8" s="115"/>
      <c r="H8" s="115"/>
      <c r="I8" s="115"/>
    </row>
    <row r="9" spans="1:17" s="100" customFormat="1" ht="156" customHeight="1" x14ac:dyDescent="0.25">
      <c r="A9" s="116"/>
      <c r="B9" s="116"/>
      <c r="C9" s="114"/>
      <c r="D9" s="117" t="str">
        <f>[48]BPS!B17</f>
        <v>The Chief Engineer (Elect.),
Transmission(Operations) Zone, KPTCL,
Prasarana Bhavana, Third Floor, Santhepete, 
B.M.Road, Hassan-573201</v>
      </c>
      <c r="E9" s="117"/>
      <c r="F9" s="115"/>
      <c r="G9" s="115"/>
      <c r="H9" s="118"/>
      <c r="I9" s="118"/>
      <c r="J9" s="111"/>
    </row>
    <row r="10" spans="1:17" s="100" customFormat="1" ht="25.5" x14ac:dyDescent="0.25">
      <c r="A10" s="102"/>
      <c r="B10" s="102"/>
      <c r="C10" s="102"/>
      <c r="D10" s="102"/>
      <c r="E10" s="102"/>
      <c r="F10" s="102"/>
      <c r="G10" s="102"/>
      <c r="H10" s="102"/>
      <c r="I10" s="102"/>
    </row>
    <row r="11" spans="1:17" s="100" customFormat="1" ht="26.25" x14ac:dyDescent="0.25">
      <c r="A11" s="110"/>
      <c r="B11" s="119" t="s">
        <v>464</v>
      </c>
      <c r="C11" s="119"/>
      <c r="D11" s="119"/>
      <c r="E11" s="119"/>
      <c r="F11" s="115"/>
      <c r="G11" s="110"/>
      <c r="H11" s="110"/>
      <c r="I11" s="110"/>
    </row>
    <row r="12" spans="1:17" s="100" customFormat="1" ht="50.25" customHeight="1" x14ac:dyDescent="0.25">
      <c r="A12" s="120"/>
      <c r="B12" s="121" t="s">
        <v>465</v>
      </c>
      <c r="C12" s="122" t="s">
        <v>466</v>
      </c>
      <c r="D12" s="122"/>
      <c r="E12" s="122"/>
      <c r="F12" s="122"/>
      <c r="G12" s="120"/>
      <c r="H12" s="120"/>
      <c r="I12" s="120"/>
    </row>
    <row r="13" spans="1:17" s="100" customFormat="1" ht="112.5" customHeight="1" x14ac:dyDescent="0.25">
      <c r="A13" s="112"/>
      <c r="B13" s="123"/>
      <c r="C13" s="124" t="s">
        <v>467</v>
      </c>
      <c r="D13" s="124" t="s">
        <v>468</v>
      </c>
      <c r="E13" s="124" t="s">
        <v>469</v>
      </c>
      <c r="F13" s="124" t="s">
        <v>470</v>
      </c>
      <c r="G13" s="115"/>
      <c r="H13" s="115"/>
      <c r="I13" s="115"/>
    </row>
    <row r="14" spans="1:17" s="100" customFormat="1" ht="87.75" customHeight="1" x14ac:dyDescent="0.25">
      <c r="A14" s="120"/>
      <c r="B14" s="125" t="s">
        <v>471</v>
      </c>
      <c r="C14" s="122" t="s">
        <v>472</v>
      </c>
      <c r="D14" s="122"/>
      <c r="E14" s="122"/>
      <c r="F14" s="122"/>
      <c r="G14" s="115"/>
      <c r="H14" s="115"/>
      <c r="I14" s="115"/>
    </row>
    <row r="15" spans="1:17" s="100" customFormat="1" ht="76.5" customHeight="1" x14ac:dyDescent="0.25">
      <c r="A15" s="120"/>
      <c r="B15" s="126" t="s">
        <v>473</v>
      </c>
      <c r="C15" s="126"/>
      <c r="D15" s="126"/>
      <c r="E15" s="126"/>
      <c r="F15" s="126"/>
      <c r="G15" s="115"/>
      <c r="H15" s="115"/>
      <c r="I15" s="115"/>
    </row>
    <row r="16" spans="1:17" s="100" customFormat="1" ht="74.25" customHeight="1" x14ac:dyDescent="0.25">
      <c r="A16" s="110"/>
      <c r="B16" s="127" t="s">
        <v>465</v>
      </c>
      <c r="C16" s="128" t="s">
        <v>474</v>
      </c>
      <c r="D16" s="129"/>
      <c r="E16" s="127"/>
      <c r="F16" s="127"/>
      <c r="G16" s="115"/>
      <c r="H16" s="115"/>
      <c r="I16" s="115"/>
    </row>
    <row r="17" spans="1:9" s="100" customFormat="1" ht="146.25" customHeight="1" x14ac:dyDescent="0.25">
      <c r="A17" s="110"/>
      <c r="B17" s="130" t="s">
        <v>475</v>
      </c>
      <c r="C17" s="131"/>
      <c r="D17" s="132"/>
      <c r="E17" s="133" t="s">
        <v>476</v>
      </c>
      <c r="F17" s="134"/>
      <c r="G17" s="115"/>
      <c r="H17" s="115"/>
      <c r="I17" s="115"/>
    </row>
    <row r="18" spans="1:9" s="100" customFormat="1" ht="25.5" x14ac:dyDescent="0.25">
      <c r="A18" s="115"/>
      <c r="B18" s="118"/>
      <c r="C18" s="118"/>
      <c r="D18" s="118"/>
      <c r="E18" s="118"/>
      <c r="F18" s="115"/>
      <c r="G18" s="102"/>
      <c r="H18" s="102"/>
      <c r="I18" s="102"/>
    </row>
    <row r="19" spans="1:9" s="100" customFormat="1" ht="63.75" customHeight="1" x14ac:dyDescent="0.25">
      <c r="A19" s="115"/>
      <c r="B19" s="135" t="s">
        <v>477</v>
      </c>
      <c r="C19" s="135"/>
      <c r="D19" s="135"/>
      <c r="E19" s="135"/>
      <c r="F19" s="135"/>
      <c r="G19" s="115"/>
      <c r="H19" s="115"/>
      <c r="I19" s="115"/>
    </row>
    <row r="20" spans="1:9" s="100" customFormat="1" ht="27" thickBot="1" x14ac:dyDescent="0.3">
      <c r="A20" s="136"/>
      <c r="B20" s="137"/>
      <c r="C20" s="137"/>
      <c r="D20" s="137"/>
      <c r="E20" s="115"/>
      <c r="F20" s="115"/>
      <c r="G20" s="115"/>
      <c r="H20" s="115"/>
      <c r="I20" s="115"/>
    </row>
    <row r="21" spans="1:9" s="100" customFormat="1" ht="62.25" customHeight="1" thickBot="1" x14ac:dyDescent="0.3">
      <c r="A21" s="114"/>
      <c r="B21" s="138" t="s">
        <v>74</v>
      </c>
      <c r="C21" s="139"/>
      <c r="D21" s="138" t="s">
        <v>87</v>
      </c>
      <c r="E21" s="140"/>
      <c r="F21" s="140"/>
      <c r="G21" s="115"/>
      <c r="H21" s="115"/>
      <c r="I21" s="115"/>
    </row>
    <row r="22" spans="1:9" s="100" customFormat="1" ht="62.25" customHeight="1" thickBot="1" x14ac:dyDescent="0.3">
      <c r="A22" s="115"/>
      <c r="B22" s="138" t="s">
        <v>76</v>
      </c>
      <c r="C22" s="139"/>
      <c r="D22" s="138" t="s">
        <v>88</v>
      </c>
      <c r="E22" s="140"/>
      <c r="F22" s="140"/>
      <c r="G22" s="115"/>
      <c r="H22" s="115"/>
      <c r="I22" s="115"/>
    </row>
    <row r="23" spans="1:9" s="100" customFormat="1" ht="83.25" customHeight="1" x14ac:dyDescent="0.25">
      <c r="A23" s="115"/>
      <c r="B23" s="114"/>
      <c r="C23" s="114"/>
      <c r="D23" s="138" t="s">
        <v>89</v>
      </c>
      <c r="E23" s="140"/>
      <c r="F23" s="140"/>
      <c r="G23" s="115"/>
      <c r="H23" s="115"/>
      <c r="I23" s="115"/>
    </row>
    <row r="24" spans="1:9" s="100" customFormat="1" ht="83.25" customHeight="1" x14ac:dyDescent="0.25"/>
  </sheetData>
  <mergeCells count="20">
    <mergeCell ref="E22:F22"/>
    <mergeCell ref="E23:F23"/>
    <mergeCell ref="B15:F15"/>
    <mergeCell ref="C16:D16"/>
    <mergeCell ref="C17:D17"/>
    <mergeCell ref="E17:F17"/>
    <mergeCell ref="B19:F19"/>
    <mergeCell ref="E21:F21"/>
    <mergeCell ref="C14:F14"/>
    <mergeCell ref="A1:F1"/>
    <mergeCell ref="A2:F2"/>
    <mergeCell ref="A4:F4"/>
    <mergeCell ref="A5:F5"/>
    <mergeCell ref="A6:F6"/>
    <mergeCell ref="A8:B8"/>
    <mergeCell ref="A9:B9"/>
    <mergeCell ref="D9:E9"/>
    <mergeCell ref="B11:E11"/>
    <mergeCell ref="B12:B13"/>
    <mergeCell ref="C12:F12"/>
  </mergeCells>
  <pageMargins left="0.15748031496062992" right="0.15748031496062992" top="0.15748031496062992" bottom="0.15748031496062992" header="0.15748031496062992" footer="0.15748031496062992"/>
  <pageSetup paperSize="9" scale="4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Q71"/>
  <sheetViews>
    <sheetView workbookViewId="0">
      <selection activeCell="E13" sqref="E13"/>
    </sheetView>
  </sheetViews>
  <sheetFormatPr defaultRowHeight="18" x14ac:dyDescent="0.25"/>
  <cols>
    <col min="1" max="1" width="8.5703125" style="155" customWidth="1"/>
    <col min="2" max="2" width="44.28515625" style="155" customWidth="1"/>
    <col min="3" max="6" width="46.85546875" style="155" customWidth="1"/>
    <col min="7" max="7" width="15.85546875" style="155" customWidth="1"/>
    <col min="8" max="256" width="9.140625" style="155"/>
    <col min="257" max="257" width="8.5703125" style="155" customWidth="1"/>
    <col min="258" max="259" width="37.140625" style="155" customWidth="1"/>
    <col min="260" max="260" width="36.5703125" style="155" customWidth="1"/>
    <col min="261" max="261" width="35.28515625" style="155" customWidth="1"/>
    <col min="262" max="262" width="43.140625" style="155" customWidth="1"/>
    <col min="263" max="263" width="15.85546875" style="155" customWidth="1"/>
    <col min="264" max="512" width="9.140625" style="155"/>
    <col min="513" max="513" width="8.5703125" style="155" customWidth="1"/>
    <col min="514" max="515" width="37.140625" style="155" customWidth="1"/>
    <col min="516" max="516" width="36.5703125" style="155" customWidth="1"/>
    <col min="517" max="517" width="35.28515625" style="155" customWidth="1"/>
    <col min="518" max="518" width="43.140625" style="155" customWidth="1"/>
    <col min="519" max="519" width="15.85546875" style="155" customWidth="1"/>
    <col min="520" max="768" width="9.140625" style="155"/>
    <col min="769" max="769" width="8.5703125" style="155" customWidth="1"/>
    <col min="770" max="771" width="37.140625" style="155" customWidth="1"/>
    <col min="772" max="772" width="36.5703125" style="155" customWidth="1"/>
    <col min="773" max="773" width="35.28515625" style="155" customWidth="1"/>
    <col min="774" max="774" width="43.140625" style="155" customWidth="1"/>
    <col min="775" max="775" width="15.85546875" style="155" customWidth="1"/>
    <col min="776" max="1024" width="9.140625" style="155"/>
    <col min="1025" max="1025" width="8.5703125" style="155" customWidth="1"/>
    <col min="1026" max="1027" width="37.140625" style="155" customWidth="1"/>
    <col min="1028" max="1028" width="36.5703125" style="155" customWidth="1"/>
    <col min="1029" max="1029" width="35.28515625" style="155" customWidth="1"/>
    <col min="1030" max="1030" width="43.140625" style="155" customWidth="1"/>
    <col min="1031" max="1031" width="15.85546875" style="155" customWidth="1"/>
    <col min="1032" max="1280" width="9.140625" style="155"/>
    <col min="1281" max="1281" width="8.5703125" style="155" customWidth="1"/>
    <col min="1282" max="1283" width="37.140625" style="155" customWidth="1"/>
    <col min="1284" max="1284" width="36.5703125" style="155" customWidth="1"/>
    <col min="1285" max="1285" width="35.28515625" style="155" customWidth="1"/>
    <col min="1286" max="1286" width="43.140625" style="155" customWidth="1"/>
    <col min="1287" max="1287" width="15.85546875" style="155" customWidth="1"/>
    <col min="1288" max="1536" width="9.140625" style="155"/>
    <col min="1537" max="1537" width="8.5703125" style="155" customWidth="1"/>
    <col min="1538" max="1539" width="37.140625" style="155" customWidth="1"/>
    <col min="1540" max="1540" width="36.5703125" style="155" customWidth="1"/>
    <col min="1541" max="1541" width="35.28515625" style="155" customWidth="1"/>
    <col min="1542" max="1542" width="43.140625" style="155" customWidth="1"/>
    <col min="1543" max="1543" width="15.85546875" style="155" customWidth="1"/>
    <col min="1544" max="1792" width="9.140625" style="155"/>
    <col min="1793" max="1793" width="8.5703125" style="155" customWidth="1"/>
    <col min="1794" max="1795" width="37.140625" style="155" customWidth="1"/>
    <col min="1796" max="1796" width="36.5703125" style="155" customWidth="1"/>
    <col min="1797" max="1797" width="35.28515625" style="155" customWidth="1"/>
    <col min="1798" max="1798" width="43.140625" style="155" customWidth="1"/>
    <col min="1799" max="1799" width="15.85546875" style="155" customWidth="1"/>
    <col min="1800" max="2048" width="9.140625" style="155"/>
    <col min="2049" max="2049" width="8.5703125" style="155" customWidth="1"/>
    <col min="2050" max="2051" width="37.140625" style="155" customWidth="1"/>
    <col min="2052" max="2052" width="36.5703125" style="155" customWidth="1"/>
    <col min="2053" max="2053" width="35.28515625" style="155" customWidth="1"/>
    <col min="2054" max="2054" width="43.140625" style="155" customWidth="1"/>
    <col min="2055" max="2055" width="15.85546875" style="155" customWidth="1"/>
    <col min="2056" max="2304" width="9.140625" style="155"/>
    <col min="2305" max="2305" width="8.5703125" style="155" customWidth="1"/>
    <col min="2306" max="2307" width="37.140625" style="155" customWidth="1"/>
    <col min="2308" max="2308" width="36.5703125" style="155" customWidth="1"/>
    <col min="2309" max="2309" width="35.28515625" style="155" customWidth="1"/>
    <col min="2310" max="2310" width="43.140625" style="155" customWidth="1"/>
    <col min="2311" max="2311" width="15.85546875" style="155" customWidth="1"/>
    <col min="2312" max="2560" width="9.140625" style="155"/>
    <col min="2561" max="2561" width="8.5703125" style="155" customWidth="1"/>
    <col min="2562" max="2563" width="37.140625" style="155" customWidth="1"/>
    <col min="2564" max="2564" width="36.5703125" style="155" customWidth="1"/>
    <col min="2565" max="2565" width="35.28515625" style="155" customWidth="1"/>
    <col min="2566" max="2566" width="43.140625" style="155" customWidth="1"/>
    <col min="2567" max="2567" width="15.85546875" style="155" customWidth="1"/>
    <col min="2568" max="2816" width="9.140625" style="155"/>
    <col min="2817" max="2817" width="8.5703125" style="155" customWidth="1"/>
    <col min="2818" max="2819" width="37.140625" style="155" customWidth="1"/>
    <col min="2820" max="2820" width="36.5703125" style="155" customWidth="1"/>
    <col min="2821" max="2821" width="35.28515625" style="155" customWidth="1"/>
    <col min="2822" max="2822" width="43.140625" style="155" customWidth="1"/>
    <col min="2823" max="2823" width="15.85546875" style="155" customWidth="1"/>
    <col min="2824" max="3072" width="9.140625" style="155"/>
    <col min="3073" max="3073" width="8.5703125" style="155" customWidth="1"/>
    <col min="3074" max="3075" width="37.140625" style="155" customWidth="1"/>
    <col min="3076" max="3076" width="36.5703125" style="155" customWidth="1"/>
    <col min="3077" max="3077" width="35.28515625" style="155" customWidth="1"/>
    <col min="3078" max="3078" width="43.140625" style="155" customWidth="1"/>
    <col min="3079" max="3079" width="15.85546875" style="155" customWidth="1"/>
    <col min="3080" max="3328" width="9.140625" style="155"/>
    <col min="3329" max="3329" width="8.5703125" style="155" customWidth="1"/>
    <col min="3330" max="3331" width="37.140625" style="155" customWidth="1"/>
    <col min="3332" max="3332" width="36.5703125" style="155" customWidth="1"/>
    <col min="3333" max="3333" width="35.28515625" style="155" customWidth="1"/>
    <col min="3334" max="3334" width="43.140625" style="155" customWidth="1"/>
    <col min="3335" max="3335" width="15.85546875" style="155" customWidth="1"/>
    <col min="3336" max="3584" width="9.140625" style="155"/>
    <col min="3585" max="3585" width="8.5703125" style="155" customWidth="1"/>
    <col min="3586" max="3587" width="37.140625" style="155" customWidth="1"/>
    <col min="3588" max="3588" width="36.5703125" style="155" customWidth="1"/>
    <col min="3589" max="3589" width="35.28515625" style="155" customWidth="1"/>
    <col min="3590" max="3590" width="43.140625" style="155" customWidth="1"/>
    <col min="3591" max="3591" width="15.85546875" style="155" customWidth="1"/>
    <col min="3592" max="3840" width="9.140625" style="155"/>
    <col min="3841" max="3841" width="8.5703125" style="155" customWidth="1"/>
    <col min="3842" max="3843" width="37.140625" style="155" customWidth="1"/>
    <col min="3844" max="3844" width="36.5703125" style="155" customWidth="1"/>
    <col min="3845" max="3845" width="35.28515625" style="155" customWidth="1"/>
    <col min="3846" max="3846" width="43.140625" style="155" customWidth="1"/>
    <col min="3847" max="3847" width="15.85546875" style="155" customWidth="1"/>
    <col min="3848" max="4096" width="9.140625" style="155"/>
    <col min="4097" max="4097" width="8.5703125" style="155" customWidth="1"/>
    <col min="4098" max="4099" width="37.140625" style="155" customWidth="1"/>
    <col min="4100" max="4100" width="36.5703125" style="155" customWidth="1"/>
    <col min="4101" max="4101" width="35.28515625" style="155" customWidth="1"/>
    <col min="4102" max="4102" width="43.140625" style="155" customWidth="1"/>
    <col min="4103" max="4103" width="15.85546875" style="155" customWidth="1"/>
    <col min="4104" max="4352" width="9.140625" style="155"/>
    <col min="4353" max="4353" width="8.5703125" style="155" customWidth="1"/>
    <col min="4354" max="4355" width="37.140625" style="155" customWidth="1"/>
    <col min="4356" max="4356" width="36.5703125" style="155" customWidth="1"/>
    <col min="4357" max="4357" width="35.28515625" style="155" customWidth="1"/>
    <col min="4358" max="4358" width="43.140625" style="155" customWidth="1"/>
    <col min="4359" max="4359" width="15.85546875" style="155" customWidth="1"/>
    <col min="4360" max="4608" width="9.140625" style="155"/>
    <col min="4609" max="4609" width="8.5703125" style="155" customWidth="1"/>
    <col min="4610" max="4611" width="37.140625" style="155" customWidth="1"/>
    <col min="4612" max="4612" width="36.5703125" style="155" customWidth="1"/>
    <col min="4613" max="4613" width="35.28515625" style="155" customWidth="1"/>
    <col min="4614" max="4614" width="43.140625" style="155" customWidth="1"/>
    <col min="4615" max="4615" width="15.85546875" style="155" customWidth="1"/>
    <col min="4616" max="4864" width="9.140625" style="155"/>
    <col min="4865" max="4865" width="8.5703125" style="155" customWidth="1"/>
    <col min="4866" max="4867" width="37.140625" style="155" customWidth="1"/>
    <col min="4868" max="4868" width="36.5703125" style="155" customWidth="1"/>
    <col min="4869" max="4869" width="35.28515625" style="155" customWidth="1"/>
    <col min="4870" max="4870" width="43.140625" style="155" customWidth="1"/>
    <col min="4871" max="4871" width="15.85546875" style="155" customWidth="1"/>
    <col min="4872" max="5120" width="9.140625" style="155"/>
    <col min="5121" max="5121" width="8.5703125" style="155" customWidth="1"/>
    <col min="5122" max="5123" width="37.140625" style="155" customWidth="1"/>
    <col min="5124" max="5124" width="36.5703125" style="155" customWidth="1"/>
    <col min="5125" max="5125" width="35.28515625" style="155" customWidth="1"/>
    <col min="5126" max="5126" width="43.140625" style="155" customWidth="1"/>
    <col min="5127" max="5127" width="15.85546875" style="155" customWidth="1"/>
    <col min="5128" max="5376" width="9.140625" style="155"/>
    <col min="5377" max="5377" width="8.5703125" style="155" customWidth="1"/>
    <col min="5378" max="5379" width="37.140625" style="155" customWidth="1"/>
    <col min="5380" max="5380" width="36.5703125" style="155" customWidth="1"/>
    <col min="5381" max="5381" width="35.28515625" style="155" customWidth="1"/>
    <col min="5382" max="5382" width="43.140625" style="155" customWidth="1"/>
    <col min="5383" max="5383" width="15.85546875" style="155" customWidth="1"/>
    <col min="5384" max="5632" width="9.140625" style="155"/>
    <col min="5633" max="5633" width="8.5703125" style="155" customWidth="1"/>
    <col min="5634" max="5635" width="37.140625" style="155" customWidth="1"/>
    <col min="5636" max="5636" width="36.5703125" style="155" customWidth="1"/>
    <col min="5637" max="5637" width="35.28515625" style="155" customWidth="1"/>
    <col min="5638" max="5638" width="43.140625" style="155" customWidth="1"/>
    <col min="5639" max="5639" width="15.85546875" style="155" customWidth="1"/>
    <col min="5640" max="5888" width="9.140625" style="155"/>
    <col min="5889" max="5889" width="8.5703125" style="155" customWidth="1"/>
    <col min="5890" max="5891" width="37.140625" style="155" customWidth="1"/>
    <col min="5892" max="5892" width="36.5703125" style="155" customWidth="1"/>
    <col min="5893" max="5893" width="35.28515625" style="155" customWidth="1"/>
    <col min="5894" max="5894" width="43.140625" style="155" customWidth="1"/>
    <col min="5895" max="5895" width="15.85546875" style="155" customWidth="1"/>
    <col min="5896" max="6144" width="9.140625" style="155"/>
    <col min="6145" max="6145" width="8.5703125" style="155" customWidth="1"/>
    <col min="6146" max="6147" width="37.140625" style="155" customWidth="1"/>
    <col min="6148" max="6148" width="36.5703125" style="155" customWidth="1"/>
    <col min="6149" max="6149" width="35.28515625" style="155" customWidth="1"/>
    <col min="6150" max="6150" width="43.140625" style="155" customWidth="1"/>
    <col min="6151" max="6151" width="15.85546875" style="155" customWidth="1"/>
    <col min="6152" max="6400" width="9.140625" style="155"/>
    <col min="6401" max="6401" width="8.5703125" style="155" customWidth="1"/>
    <col min="6402" max="6403" width="37.140625" style="155" customWidth="1"/>
    <col min="6404" max="6404" width="36.5703125" style="155" customWidth="1"/>
    <col min="6405" max="6405" width="35.28515625" style="155" customWidth="1"/>
    <col min="6406" max="6406" width="43.140625" style="155" customWidth="1"/>
    <col min="6407" max="6407" width="15.85546875" style="155" customWidth="1"/>
    <col min="6408" max="6656" width="9.140625" style="155"/>
    <col min="6657" max="6657" width="8.5703125" style="155" customWidth="1"/>
    <col min="6658" max="6659" width="37.140625" style="155" customWidth="1"/>
    <col min="6660" max="6660" width="36.5703125" style="155" customWidth="1"/>
    <col min="6661" max="6661" width="35.28515625" style="155" customWidth="1"/>
    <col min="6662" max="6662" width="43.140625" style="155" customWidth="1"/>
    <col min="6663" max="6663" width="15.85546875" style="155" customWidth="1"/>
    <col min="6664" max="6912" width="9.140625" style="155"/>
    <col min="6913" max="6913" width="8.5703125" style="155" customWidth="1"/>
    <col min="6914" max="6915" width="37.140625" style="155" customWidth="1"/>
    <col min="6916" max="6916" width="36.5703125" style="155" customWidth="1"/>
    <col min="6917" max="6917" width="35.28515625" style="155" customWidth="1"/>
    <col min="6918" max="6918" width="43.140625" style="155" customWidth="1"/>
    <col min="6919" max="6919" width="15.85546875" style="155" customWidth="1"/>
    <col min="6920" max="7168" width="9.140625" style="155"/>
    <col min="7169" max="7169" width="8.5703125" style="155" customWidth="1"/>
    <col min="7170" max="7171" width="37.140625" style="155" customWidth="1"/>
    <col min="7172" max="7172" width="36.5703125" style="155" customWidth="1"/>
    <col min="7173" max="7173" width="35.28515625" style="155" customWidth="1"/>
    <col min="7174" max="7174" width="43.140625" style="155" customWidth="1"/>
    <col min="7175" max="7175" width="15.85546875" style="155" customWidth="1"/>
    <col min="7176" max="7424" width="9.140625" style="155"/>
    <col min="7425" max="7425" width="8.5703125" style="155" customWidth="1"/>
    <col min="7426" max="7427" width="37.140625" style="155" customWidth="1"/>
    <col min="7428" max="7428" width="36.5703125" style="155" customWidth="1"/>
    <col min="7429" max="7429" width="35.28515625" style="155" customWidth="1"/>
    <col min="7430" max="7430" width="43.140625" style="155" customWidth="1"/>
    <col min="7431" max="7431" width="15.85546875" style="155" customWidth="1"/>
    <col min="7432" max="7680" width="9.140625" style="155"/>
    <col min="7681" max="7681" width="8.5703125" style="155" customWidth="1"/>
    <col min="7682" max="7683" width="37.140625" style="155" customWidth="1"/>
    <col min="7684" max="7684" width="36.5703125" style="155" customWidth="1"/>
    <col min="7685" max="7685" width="35.28515625" style="155" customWidth="1"/>
    <col min="7686" max="7686" width="43.140625" style="155" customWidth="1"/>
    <col min="7687" max="7687" width="15.85546875" style="155" customWidth="1"/>
    <col min="7688" max="7936" width="9.140625" style="155"/>
    <col min="7937" max="7937" width="8.5703125" style="155" customWidth="1"/>
    <col min="7938" max="7939" width="37.140625" style="155" customWidth="1"/>
    <col min="7940" max="7940" width="36.5703125" style="155" customWidth="1"/>
    <col min="7941" max="7941" width="35.28515625" style="155" customWidth="1"/>
    <col min="7942" max="7942" width="43.140625" style="155" customWidth="1"/>
    <col min="7943" max="7943" width="15.85546875" style="155" customWidth="1"/>
    <col min="7944" max="8192" width="9.140625" style="155"/>
    <col min="8193" max="8193" width="8.5703125" style="155" customWidth="1"/>
    <col min="8194" max="8195" width="37.140625" style="155" customWidth="1"/>
    <col min="8196" max="8196" width="36.5703125" style="155" customWidth="1"/>
    <col min="8197" max="8197" width="35.28515625" style="155" customWidth="1"/>
    <col min="8198" max="8198" width="43.140625" style="155" customWidth="1"/>
    <col min="8199" max="8199" width="15.85546875" style="155" customWidth="1"/>
    <col min="8200" max="8448" width="9.140625" style="155"/>
    <col min="8449" max="8449" width="8.5703125" style="155" customWidth="1"/>
    <col min="8450" max="8451" width="37.140625" style="155" customWidth="1"/>
    <col min="8452" max="8452" width="36.5703125" style="155" customWidth="1"/>
    <col min="8453" max="8453" width="35.28515625" style="155" customWidth="1"/>
    <col min="8454" max="8454" width="43.140625" style="155" customWidth="1"/>
    <col min="8455" max="8455" width="15.85546875" style="155" customWidth="1"/>
    <col min="8456" max="8704" width="9.140625" style="155"/>
    <col min="8705" max="8705" width="8.5703125" style="155" customWidth="1"/>
    <col min="8706" max="8707" width="37.140625" style="155" customWidth="1"/>
    <col min="8708" max="8708" width="36.5703125" style="155" customWidth="1"/>
    <col min="8709" max="8709" width="35.28515625" style="155" customWidth="1"/>
    <col min="8710" max="8710" width="43.140625" style="155" customWidth="1"/>
    <col min="8711" max="8711" width="15.85546875" style="155" customWidth="1"/>
    <col min="8712" max="8960" width="9.140625" style="155"/>
    <col min="8961" max="8961" width="8.5703125" style="155" customWidth="1"/>
    <col min="8962" max="8963" width="37.140625" style="155" customWidth="1"/>
    <col min="8964" max="8964" width="36.5703125" style="155" customWidth="1"/>
    <col min="8965" max="8965" width="35.28515625" style="155" customWidth="1"/>
    <col min="8966" max="8966" width="43.140625" style="155" customWidth="1"/>
    <col min="8967" max="8967" width="15.85546875" style="155" customWidth="1"/>
    <col min="8968" max="9216" width="9.140625" style="155"/>
    <col min="9217" max="9217" width="8.5703125" style="155" customWidth="1"/>
    <col min="9218" max="9219" width="37.140625" style="155" customWidth="1"/>
    <col min="9220" max="9220" width="36.5703125" style="155" customWidth="1"/>
    <col min="9221" max="9221" width="35.28515625" style="155" customWidth="1"/>
    <col min="9222" max="9222" width="43.140625" style="155" customWidth="1"/>
    <col min="9223" max="9223" width="15.85546875" style="155" customWidth="1"/>
    <col min="9224" max="9472" width="9.140625" style="155"/>
    <col min="9473" max="9473" width="8.5703125" style="155" customWidth="1"/>
    <col min="9474" max="9475" width="37.140625" style="155" customWidth="1"/>
    <col min="9476" max="9476" width="36.5703125" style="155" customWidth="1"/>
    <col min="9477" max="9477" width="35.28515625" style="155" customWidth="1"/>
    <col min="9478" max="9478" width="43.140625" style="155" customWidth="1"/>
    <col min="9479" max="9479" width="15.85546875" style="155" customWidth="1"/>
    <col min="9480" max="9728" width="9.140625" style="155"/>
    <col min="9729" max="9729" width="8.5703125" style="155" customWidth="1"/>
    <col min="9730" max="9731" width="37.140625" style="155" customWidth="1"/>
    <col min="9732" max="9732" width="36.5703125" style="155" customWidth="1"/>
    <col min="9733" max="9733" width="35.28515625" style="155" customWidth="1"/>
    <col min="9734" max="9734" width="43.140625" style="155" customWidth="1"/>
    <col min="9735" max="9735" width="15.85546875" style="155" customWidth="1"/>
    <col min="9736" max="9984" width="9.140625" style="155"/>
    <col min="9985" max="9985" width="8.5703125" style="155" customWidth="1"/>
    <col min="9986" max="9987" width="37.140625" style="155" customWidth="1"/>
    <col min="9988" max="9988" width="36.5703125" style="155" customWidth="1"/>
    <col min="9989" max="9989" width="35.28515625" style="155" customWidth="1"/>
    <col min="9990" max="9990" width="43.140625" style="155" customWidth="1"/>
    <col min="9991" max="9991" width="15.85546875" style="155" customWidth="1"/>
    <col min="9992" max="10240" width="9.140625" style="155"/>
    <col min="10241" max="10241" width="8.5703125" style="155" customWidth="1"/>
    <col min="10242" max="10243" width="37.140625" style="155" customWidth="1"/>
    <col min="10244" max="10244" width="36.5703125" style="155" customWidth="1"/>
    <col min="10245" max="10245" width="35.28515625" style="155" customWidth="1"/>
    <col min="10246" max="10246" width="43.140625" style="155" customWidth="1"/>
    <col min="10247" max="10247" width="15.85546875" style="155" customWidth="1"/>
    <col min="10248" max="10496" width="9.140625" style="155"/>
    <col min="10497" max="10497" width="8.5703125" style="155" customWidth="1"/>
    <col min="10498" max="10499" width="37.140625" style="155" customWidth="1"/>
    <col min="10500" max="10500" width="36.5703125" style="155" customWidth="1"/>
    <col min="10501" max="10501" width="35.28515625" style="155" customWidth="1"/>
    <col min="10502" max="10502" width="43.140625" style="155" customWidth="1"/>
    <col min="10503" max="10503" width="15.85546875" style="155" customWidth="1"/>
    <col min="10504" max="10752" width="9.140625" style="155"/>
    <col min="10753" max="10753" width="8.5703125" style="155" customWidth="1"/>
    <col min="10754" max="10755" width="37.140625" style="155" customWidth="1"/>
    <col min="10756" max="10756" width="36.5703125" style="155" customWidth="1"/>
    <col min="10757" max="10757" width="35.28515625" style="155" customWidth="1"/>
    <col min="10758" max="10758" width="43.140625" style="155" customWidth="1"/>
    <col min="10759" max="10759" width="15.85546875" style="155" customWidth="1"/>
    <col min="10760" max="11008" width="9.140625" style="155"/>
    <col min="11009" max="11009" width="8.5703125" style="155" customWidth="1"/>
    <col min="11010" max="11011" width="37.140625" style="155" customWidth="1"/>
    <col min="11012" max="11012" width="36.5703125" style="155" customWidth="1"/>
    <col min="11013" max="11013" width="35.28515625" style="155" customWidth="1"/>
    <col min="11014" max="11014" width="43.140625" style="155" customWidth="1"/>
    <col min="11015" max="11015" width="15.85546875" style="155" customWidth="1"/>
    <col min="11016" max="11264" width="9.140625" style="155"/>
    <col min="11265" max="11265" width="8.5703125" style="155" customWidth="1"/>
    <col min="11266" max="11267" width="37.140625" style="155" customWidth="1"/>
    <col min="11268" max="11268" width="36.5703125" style="155" customWidth="1"/>
    <col min="11269" max="11269" width="35.28515625" style="155" customWidth="1"/>
    <col min="11270" max="11270" width="43.140625" style="155" customWidth="1"/>
    <col min="11271" max="11271" width="15.85546875" style="155" customWidth="1"/>
    <col min="11272" max="11520" width="9.140625" style="155"/>
    <col min="11521" max="11521" width="8.5703125" style="155" customWidth="1"/>
    <col min="11522" max="11523" width="37.140625" style="155" customWidth="1"/>
    <col min="11524" max="11524" width="36.5703125" style="155" customWidth="1"/>
    <col min="11525" max="11525" width="35.28515625" style="155" customWidth="1"/>
    <col min="11526" max="11526" width="43.140625" style="155" customWidth="1"/>
    <col min="11527" max="11527" width="15.85546875" style="155" customWidth="1"/>
    <col min="11528" max="11776" width="9.140625" style="155"/>
    <col min="11777" max="11777" width="8.5703125" style="155" customWidth="1"/>
    <col min="11778" max="11779" width="37.140625" style="155" customWidth="1"/>
    <col min="11780" max="11780" width="36.5703125" style="155" customWidth="1"/>
    <col min="11781" max="11781" width="35.28515625" style="155" customWidth="1"/>
    <col min="11782" max="11782" width="43.140625" style="155" customWidth="1"/>
    <col min="11783" max="11783" width="15.85546875" style="155" customWidth="1"/>
    <col min="11784" max="12032" width="9.140625" style="155"/>
    <col min="12033" max="12033" width="8.5703125" style="155" customWidth="1"/>
    <col min="12034" max="12035" width="37.140625" style="155" customWidth="1"/>
    <col min="12036" max="12036" width="36.5703125" style="155" customWidth="1"/>
    <col min="12037" max="12037" width="35.28515625" style="155" customWidth="1"/>
    <col min="12038" max="12038" width="43.140625" style="155" customWidth="1"/>
    <col min="12039" max="12039" width="15.85546875" style="155" customWidth="1"/>
    <col min="12040" max="12288" width="9.140625" style="155"/>
    <col min="12289" max="12289" width="8.5703125" style="155" customWidth="1"/>
    <col min="12290" max="12291" width="37.140625" style="155" customWidth="1"/>
    <col min="12292" max="12292" width="36.5703125" style="155" customWidth="1"/>
    <col min="12293" max="12293" width="35.28515625" style="155" customWidth="1"/>
    <col min="12294" max="12294" width="43.140625" style="155" customWidth="1"/>
    <col min="12295" max="12295" width="15.85546875" style="155" customWidth="1"/>
    <col min="12296" max="12544" width="9.140625" style="155"/>
    <col min="12545" max="12545" width="8.5703125" style="155" customWidth="1"/>
    <col min="12546" max="12547" width="37.140625" style="155" customWidth="1"/>
    <col min="12548" max="12548" width="36.5703125" style="155" customWidth="1"/>
    <col min="12549" max="12549" width="35.28515625" style="155" customWidth="1"/>
    <col min="12550" max="12550" width="43.140625" style="155" customWidth="1"/>
    <col min="12551" max="12551" width="15.85546875" style="155" customWidth="1"/>
    <col min="12552" max="12800" width="9.140625" style="155"/>
    <col min="12801" max="12801" width="8.5703125" style="155" customWidth="1"/>
    <col min="12802" max="12803" width="37.140625" style="155" customWidth="1"/>
    <col min="12804" max="12804" width="36.5703125" style="155" customWidth="1"/>
    <col min="12805" max="12805" width="35.28515625" style="155" customWidth="1"/>
    <col min="12806" max="12806" width="43.140625" style="155" customWidth="1"/>
    <col min="12807" max="12807" width="15.85546875" style="155" customWidth="1"/>
    <col min="12808" max="13056" width="9.140625" style="155"/>
    <col min="13057" max="13057" width="8.5703125" style="155" customWidth="1"/>
    <col min="13058" max="13059" width="37.140625" style="155" customWidth="1"/>
    <col min="13060" max="13060" width="36.5703125" style="155" customWidth="1"/>
    <col min="13061" max="13061" width="35.28515625" style="155" customWidth="1"/>
    <col min="13062" max="13062" width="43.140625" style="155" customWidth="1"/>
    <col min="13063" max="13063" width="15.85546875" style="155" customWidth="1"/>
    <col min="13064" max="13312" width="9.140625" style="155"/>
    <col min="13313" max="13313" width="8.5703125" style="155" customWidth="1"/>
    <col min="13314" max="13315" width="37.140625" style="155" customWidth="1"/>
    <col min="13316" max="13316" width="36.5703125" style="155" customWidth="1"/>
    <col min="13317" max="13317" width="35.28515625" style="155" customWidth="1"/>
    <col min="13318" max="13318" width="43.140625" style="155" customWidth="1"/>
    <col min="13319" max="13319" width="15.85546875" style="155" customWidth="1"/>
    <col min="13320" max="13568" width="9.140625" style="155"/>
    <col min="13569" max="13569" width="8.5703125" style="155" customWidth="1"/>
    <col min="13570" max="13571" width="37.140625" style="155" customWidth="1"/>
    <col min="13572" max="13572" width="36.5703125" style="155" customWidth="1"/>
    <col min="13573" max="13573" width="35.28515625" style="155" customWidth="1"/>
    <col min="13574" max="13574" width="43.140625" style="155" customWidth="1"/>
    <col min="13575" max="13575" width="15.85546875" style="155" customWidth="1"/>
    <col min="13576" max="13824" width="9.140625" style="155"/>
    <col min="13825" max="13825" width="8.5703125" style="155" customWidth="1"/>
    <col min="13826" max="13827" width="37.140625" style="155" customWidth="1"/>
    <col min="13828" max="13828" width="36.5703125" style="155" customWidth="1"/>
    <col min="13829" max="13829" width="35.28515625" style="155" customWidth="1"/>
    <col min="13830" max="13830" width="43.140625" style="155" customWidth="1"/>
    <col min="13831" max="13831" width="15.85546875" style="155" customWidth="1"/>
    <col min="13832" max="14080" width="9.140625" style="155"/>
    <col min="14081" max="14081" width="8.5703125" style="155" customWidth="1"/>
    <col min="14082" max="14083" width="37.140625" style="155" customWidth="1"/>
    <col min="14084" max="14084" width="36.5703125" style="155" customWidth="1"/>
    <col min="14085" max="14085" width="35.28515625" style="155" customWidth="1"/>
    <col min="14086" max="14086" width="43.140625" style="155" customWidth="1"/>
    <col min="14087" max="14087" width="15.85546875" style="155" customWidth="1"/>
    <col min="14088" max="14336" width="9.140625" style="155"/>
    <col min="14337" max="14337" width="8.5703125" style="155" customWidth="1"/>
    <col min="14338" max="14339" width="37.140625" style="155" customWidth="1"/>
    <col min="14340" max="14340" width="36.5703125" style="155" customWidth="1"/>
    <col min="14341" max="14341" width="35.28515625" style="155" customWidth="1"/>
    <col min="14342" max="14342" width="43.140625" style="155" customWidth="1"/>
    <col min="14343" max="14343" width="15.85546875" style="155" customWidth="1"/>
    <col min="14344" max="14592" width="9.140625" style="155"/>
    <col min="14593" max="14593" width="8.5703125" style="155" customWidth="1"/>
    <col min="14594" max="14595" width="37.140625" style="155" customWidth="1"/>
    <col min="14596" max="14596" width="36.5703125" style="155" customWidth="1"/>
    <col min="14597" max="14597" width="35.28515625" style="155" customWidth="1"/>
    <col min="14598" max="14598" width="43.140625" style="155" customWidth="1"/>
    <col min="14599" max="14599" width="15.85546875" style="155" customWidth="1"/>
    <col min="14600" max="14848" width="9.140625" style="155"/>
    <col min="14849" max="14849" width="8.5703125" style="155" customWidth="1"/>
    <col min="14850" max="14851" width="37.140625" style="155" customWidth="1"/>
    <col min="14852" max="14852" width="36.5703125" style="155" customWidth="1"/>
    <col min="14853" max="14853" width="35.28515625" style="155" customWidth="1"/>
    <col min="14854" max="14854" width="43.140625" style="155" customWidth="1"/>
    <col min="14855" max="14855" width="15.85546875" style="155" customWidth="1"/>
    <col min="14856" max="15104" width="9.140625" style="155"/>
    <col min="15105" max="15105" width="8.5703125" style="155" customWidth="1"/>
    <col min="15106" max="15107" width="37.140625" style="155" customWidth="1"/>
    <col min="15108" max="15108" width="36.5703125" style="155" customWidth="1"/>
    <col min="15109" max="15109" width="35.28515625" style="155" customWidth="1"/>
    <col min="15110" max="15110" width="43.140625" style="155" customWidth="1"/>
    <col min="15111" max="15111" width="15.85546875" style="155" customWidth="1"/>
    <col min="15112" max="15360" width="9.140625" style="155"/>
    <col min="15361" max="15361" width="8.5703125" style="155" customWidth="1"/>
    <col min="15362" max="15363" width="37.140625" style="155" customWidth="1"/>
    <col min="15364" max="15364" width="36.5703125" style="155" customWidth="1"/>
    <col min="15365" max="15365" width="35.28515625" style="155" customWidth="1"/>
    <col min="15366" max="15366" width="43.140625" style="155" customWidth="1"/>
    <col min="15367" max="15367" width="15.85546875" style="155" customWidth="1"/>
    <col min="15368" max="15616" width="9.140625" style="155"/>
    <col min="15617" max="15617" width="8.5703125" style="155" customWidth="1"/>
    <col min="15618" max="15619" width="37.140625" style="155" customWidth="1"/>
    <col min="15620" max="15620" width="36.5703125" style="155" customWidth="1"/>
    <col min="15621" max="15621" width="35.28515625" style="155" customWidth="1"/>
    <col min="15622" max="15622" width="43.140625" style="155" customWidth="1"/>
    <col min="15623" max="15623" width="15.85546875" style="155" customWidth="1"/>
    <col min="15624" max="15872" width="9.140625" style="155"/>
    <col min="15873" max="15873" width="8.5703125" style="155" customWidth="1"/>
    <col min="15874" max="15875" width="37.140625" style="155" customWidth="1"/>
    <col min="15876" max="15876" width="36.5703125" style="155" customWidth="1"/>
    <col min="15877" max="15877" width="35.28515625" style="155" customWidth="1"/>
    <col min="15878" max="15878" width="43.140625" style="155" customWidth="1"/>
    <col min="15879" max="15879" width="15.85546875" style="155" customWidth="1"/>
    <col min="15880" max="16128" width="9.140625" style="155"/>
    <col min="16129" max="16129" width="8.5703125" style="155" customWidth="1"/>
    <col min="16130" max="16131" width="37.140625" style="155" customWidth="1"/>
    <col min="16132" max="16132" width="36.5703125" style="155" customWidth="1"/>
    <col min="16133" max="16133" width="35.28515625" style="155" customWidth="1"/>
    <col min="16134" max="16134" width="43.140625" style="155" customWidth="1"/>
    <col min="16135" max="16135" width="15.85546875" style="155" customWidth="1"/>
    <col min="16136" max="16384" width="9.140625" style="155"/>
  </cols>
  <sheetData>
    <row r="1" spans="1:17" s="155" customFormat="1" ht="25.5" customHeight="1" x14ac:dyDescent="0.25">
      <c r="A1" s="141" t="s">
        <v>478</v>
      </c>
      <c r="B1" s="141"/>
      <c r="C1" s="141"/>
      <c r="D1" s="141"/>
      <c r="E1" s="141"/>
      <c r="F1" s="141"/>
    </row>
    <row r="2" spans="1:17" s="155" customFormat="1" ht="25.5" customHeight="1" x14ac:dyDescent="0.25">
      <c r="A2" s="151" t="s">
        <v>479</v>
      </c>
      <c r="B2" s="151"/>
      <c r="C2" s="151"/>
      <c r="D2" s="151"/>
      <c r="E2" s="151"/>
      <c r="F2" s="151"/>
    </row>
    <row r="3" spans="1:17" s="155" customFormat="1" ht="25.5" customHeight="1" x14ac:dyDescent="0.25">
      <c r="A3" s="246" t="s">
        <v>480</v>
      </c>
      <c r="B3" s="246"/>
      <c r="C3" s="246"/>
      <c r="D3" s="246"/>
      <c r="E3" s="246"/>
      <c r="F3" s="246"/>
    </row>
    <row r="4" spans="1:17" s="155" customFormat="1" ht="15" customHeight="1" x14ac:dyDescent="0.25">
      <c r="A4" s="152"/>
      <c r="B4" s="152"/>
      <c r="C4" s="152"/>
      <c r="D4" s="152"/>
      <c r="E4" s="152"/>
      <c r="F4" s="152"/>
    </row>
    <row r="5" spans="1:17" s="155" customFormat="1" x14ac:dyDescent="0.25">
      <c r="B5" s="146" t="s">
        <v>315</v>
      </c>
      <c r="C5" s="146"/>
      <c r="D5" s="146"/>
      <c r="E5" s="146"/>
      <c r="F5" s="146"/>
      <c r="G5" s="153"/>
      <c r="H5" s="153"/>
      <c r="I5" s="153"/>
      <c r="J5" s="154"/>
      <c r="K5" s="154"/>
      <c r="L5" s="154"/>
      <c r="M5" s="154"/>
      <c r="N5" s="154"/>
      <c r="O5" s="154"/>
      <c r="P5" s="154"/>
      <c r="Q5" s="154"/>
    </row>
    <row r="6" spans="1:17" s="158" customFormat="1" ht="66" customHeight="1" x14ac:dyDescent="0.25">
      <c r="A6" s="254" t="str">
        <f>Title!A3</f>
        <v>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v>
      </c>
      <c r="B6" s="254"/>
      <c r="C6" s="254"/>
      <c r="D6" s="254"/>
      <c r="E6" s="254"/>
      <c r="F6" s="254"/>
    </row>
    <row r="7" spans="1:17" s="158" customFormat="1" ht="39.75" customHeight="1" x14ac:dyDescent="0.25">
      <c r="A7" s="151" t="str">
        <f>Title!A2</f>
        <v>Work Indent No.: KPTCL/2026-27/EL/WORK_INDENT3920</v>
      </c>
      <c r="B7" s="151"/>
      <c r="C7" s="151"/>
      <c r="D7" s="151"/>
      <c r="E7" s="151"/>
      <c r="F7" s="151"/>
    </row>
    <row r="8" spans="1:17" s="155" customFormat="1" ht="84.75" customHeight="1" x14ac:dyDescent="0.25">
      <c r="A8" s="158" t="s">
        <v>481</v>
      </c>
      <c r="B8" s="158"/>
      <c r="C8" s="195"/>
      <c r="D8" s="195"/>
      <c r="E8" s="160" t="str">
        <f>[48]BPS!B17</f>
        <v>The Chief Engineer (Elect.),
Transmission(Operations) Zone, KPTCL,
Prasarana Bhavana, Third Floor, Santhepete, 
B.M.Road, Hassan-573201</v>
      </c>
      <c r="F8" s="87"/>
    </row>
    <row r="9" spans="1:17" s="155" customFormat="1" x14ac:dyDescent="0.25">
      <c r="E9" s="158"/>
    </row>
    <row r="10" spans="1:17" s="155" customFormat="1" ht="27" customHeight="1" x14ac:dyDescent="0.25">
      <c r="A10" s="279" t="s">
        <v>97</v>
      </c>
      <c r="B10" s="182" t="s">
        <v>482</v>
      </c>
      <c r="C10" s="636" t="s">
        <v>483</v>
      </c>
      <c r="D10" s="636"/>
      <c r="E10" s="636"/>
      <c r="F10" s="636"/>
    </row>
    <row r="11" spans="1:17" s="155" customFormat="1" ht="27" customHeight="1" x14ac:dyDescent="0.25">
      <c r="A11" s="279"/>
      <c r="B11" s="182"/>
      <c r="C11" s="176" t="s">
        <v>484</v>
      </c>
      <c r="D11" s="176" t="s">
        <v>485</v>
      </c>
      <c r="E11" s="176" t="s">
        <v>486</v>
      </c>
      <c r="F11" s="176" t="s">
        <v>487</v>
      </c>
    </row>
    <row r="12" spans="1:17" s="155" customFormat="1" ht="30.75" customHeight="1" x14ac:dyDescent="0.25">
      <c r="A12" s="637">
        <v>1</v>
      </c>
      <c r="B12" s="337" t="s">
        <v>398</v>
      </c>
      <c r="C12" s="176" t="s">
        <v>22</v>
      </c>
      <c r="D12" s="176"/>
      <c r="E12" s="176"/>
      <c r="F12" s="176"/>
    </row>
    <row r="13" spans="1:17" s="155" customFormat="1" ht="23.25" customHeight="1" x14ac:dyDescent="0.25">
      <c r="A13" s="637"/>
      <c r="B13" s="337" t="s">
        <v>488</v>
      </c>
      <c r="C13" s="176"/>
      <c r="D13" s="176"/>
      <c r="E13" s="176"/>
      <c r="F13" s="176"/>
    </row>
    <row r="14" spans="1:17" s="155" customFormat="1" ht="22.5" customHeight="1" x14ac:dyDescent="0.25">
      <c r="A14" s="637"/>
      <c r="B14" s="337" t="s">
        <v>400</v>
      </c>
      <c r="C14" s="176"/>
      <c r="D14" s="176"/>
      <c r="E14" s="176"/>
      <c r="F14" s="176"/>
    </row>
    <row r="15" spans="1:17" s="155" customFormat="1" ht="39.75" customHeight="1" x14ac:dyDescent="0.25">
      <c r="A15" s="284">
        <v>2</v>
      </c>
      <c r="B15" s="337" t="s">
        <v>401</v>
      </c>
      <c r="C15" s="176"/>
      <c r="D15" s="176"/>
      <c r="E15" s="176"/>
      <c r="F15" s="176"/>
    </row>
    <row r="16" spans="1:17" s="155" customFormat="1" x14ac:dyDescent="0.25">
      <c r="A16" s="287"/>
      <c r="B16" s="337" t="s">
        <v>402</v>
      </c>
      <c r="C16" s="189"/>
      <c r="D16" s="189"/>
      <c r="E16" s="189"/>
      <c r="F16" s="189"/>
    </row>
    <row r="17" spans="1:6" s="155" customFormat="1" ht="22.5" customHeight="1" x14ac:dyDescent="0.25">
      <c r="A17" s="287"/>
      <c r="B17" s="337" t="s">
        <v>403</v>
      </c>
      <c r="C17" s="189"/>
      <c r="D17" s="189"/>
      <c r="E17" s="189"/>
      <c r="F17" s="189"/>
    </row>
    <row r="18" spans="1:6" s="155" customFormat="1" ht="28.5" customHeight="1" x14ac:dyDescent="0.25">
      <c r="A18" s="637">
        <v>3</v>
      </c>
      <c r="B18" s="337" t="s">
        <v>404</v>
      </c>
      <c r="C18" s="176"/>
      <c r="D18" s="176"/>
      <c r="E18" s="176"/>
      <c r="F18" s="176"/>
    </row>
    <row r="19" spans="1:6" s="155" customFormat="1" ht="28.5" customHeight="1" x14ac:dyDescent="0.25">
      <c r="A19" s="637"/>
      <c r="B19" s="337" t="s">
        <v>402</v>
      </c>
      <c r="C19" s="189"/>
      <c r="D19" s="189"/>
      <c r="E19" s="189"/>
      <c r="F19" s="189"/>
    </row>
    <row r="20" spans="1:6" s="155" customFormat="1" x14ac:dyDescent="0.25">
      <c r="A20" s="637"/>
      <c r="B20" s="337" t="s">
        <v>405</v>
      </c>
      <c r="C20" s="189"/>
      <c r="D20" s="189"/>
      <c r="E20" s="189"/>
      <c r="F20" s="189"/>
    </row>
    <row r="21" spans="1:6" s="155" customFormat="1" ht="26.25" customHeight="1" x14ac:dyDescent="0.25">
      <c r="A21" s="637"/>
      <c r="B21" s="337" t="s">
        <v>406</v>
      </c>
      <c r="C21" s="189"/>
      <c r="D21" s="189"/>
      <c r="E21" s="189"/>
      <c r="F21" s="189"/>
    </row>
    <row r="22" spans="1:6" s="155" customFormat="1" x14ac:dyDescent="0.25">
      <c r="A22" s="284">
        <v>4</v>
      </c>
      <c r="B22" s="337" t="s">
        <v>407</v>
      </c>
      <c r="C22" s="176"/>
      <c r="D22" s="176"/>
      <c r="E22" s="176"/>
      <c r="F22" s="176"/>
    </row>
    <row r="23" spans="1:6" s="155" customFormat="1" x14ac:dyDescent="0.25">
      <c r="A23" s="287"/>
      <c r="B23" s="337" t="s">
        <v>402</v>
      </c>
      <c r="C23" s="189"/>
      <c r="D23" s="189"/>
      <c r="E23" s="189"/>
      <c r="F23" s="189"/>
    </row>
    <row r="24" spans="1:6" s="155" customFormat="1" ht="33" customHeight="1" x14ac:dyDescent="0.25">
      <c r="A24" s="287"/>
      <c r="B24" s="337" t="s">
        <v>405</v>
      </c>
      <c r="C24" s="189"/>
      <c r="D24" s="189"/>
      <c r="E24" s="189"/>
      <c r="F24" s="189"/>
    </row>
    <row r="25" spans="1:6" s="155" customFormat="1" ht="33" customHeight="1" x14ac:dyDescent="0.25">
      <c r="A25" s="638"/>
      <c r="B25" s="337" t="s">
        <v>489</v>
      </c>
      <c r="C25" s="189"/>
      <c r="D25" s="189"/>
      <c r="E25" s="189"/>
      <c r="F25" s="189"/>
    </row>
    <row r="26" spans="1:6" s="155" customFormat="1" x14ac:dyDescent="0.25">
      <c r="A26" s="284">
        <v>5</v>
      </c>
      <c r="B26" s="337" t="s">
        <v>408</v>
      </c>
      <c r="C26" s="176"/>
      <c r="D26" s="176"/>
      <c r="E26" s="176"/>
      <c r="F26" s="176"/>
    </row>
    <row r="27" spans="1:6" s="155" customFormat="1" ht="44.25" customHeight="1" x14ac:dyDescent="0.25">
      <c r="A27" s="287"/>
      <c r="B27" s="337" t="s">
        <v>402</v>
      </c>
      <c r="C27" s="189"/>
      <c r="D27" s="189"/>
      <c r="E27" s="189"/>
      <c r="F27" s="189"/>
    </row>
    <row r="28" spans="1:6" s="155" customFormat="1" x14ac:dyDescent="0.25">
      <c r="A28" s="287"/>
      <c r="B28" s="337" t="s">
        <v>405</v>
      </c>
      <c r="C28" s="189"/>
      <c r="D28" s="189"/>
      <c r="E28" s="189"/>
      <c r="F28" s="189"/>
    </row>
    <row r="29" spans="1:6" s="155" customFormat="1" ht="38.25" customHeight="1" x14ac:dyDescent="0.25">
      <c r="A29" s="284">
        <v>6</v>
      </c>
      <c r="B29" s="337" t="s">
        <v>409</v>
      </c>
      <c r="C29" s="176"/>
      <c r="D29" s="176"/>
      <c r="E29" s="176"/>
      <c r="F29" s="176"/>
    </row>
    <row r="30" spans="1:6" s="155" customFormat="1" x14ac:dyDescent="0.25">
      <c r="A30" s="287"/>
      <c r="B30" s="337" t="s">
        <v>402</v>
      </c>
      <c r="C30" s="189"/>
      <c r="D30" s="189"/>
      <c r="E30" s="189"/>
      <c r="F30" s="189"/>
    </row>
    <row r="31" spans="1:6" s="155" customFormat="1" x14ac:dyDescent="0.25">
      <c r="A31" s="289"/>
      <c r="B31" s="337" t="s">
        <v>405</v>
      </c>
      <c r="C31" s="189"/>
      <c r="D31" s="189"/>
      <c r="E31" s="189"/>
      <c r="F31" s="189"/>
    </row>
    <row r="32" spans="1:6" s="155" customFormat="1" x14ac:dyDescent="0.25">
      <c r="A32" s="639">
        <v>7</v>
      </c>
      <c r="B32" s="337" t="s">
        <v>308</v>
      </c>
      <c r="C32" s="176"/>
      <c r="D32" s="176"/>
      <c r="E32" s="176"/>
      <c r="F32" s="176"/>
    </row>
    <row r="33" spans="1:6" s="155" customFormat="1" ht="26.25" customHeight="1" x14ac:dyDescent="0.25">
      <c r="A33" s="640"/>
      <c r="B33" s="337" t="s">
        <v>410</v>
      </c>
      <c r="C33" s="189"/>
      <c r="D33" s="189"/>
      <c r="E33" s="189"/>
      <c r="F33" s="189"/>
    </row>
    <row r="34" spans="1:6" s="155" customFormat="1" ht="26.25" customHeight="1" x14ac:dyDescent="0.25">
      <c r="A34" s="640"/>
      <c r="B34" s="337" t="s">
        <v>411</v>
      </c>
      <c r="C34" s="189"/>
      <c r="D34" s="189"/>
      <c r="E34" s="189"/>
      <c r="F34" s="189"/>
    </row>
    <row r="35" spans="1:6" s="155" customFormat="1" ht="26.25" customHeight="1" x14ac:dyDescent="0.25">
      <c r="A35" s="640"/>
      <c r="B35" s="337" t="s">
        <v>412</v>
      </c>
      <c r="C35" s="189"/>
      <c r="D35" s="189"/>
      <c r="E35" s="189"/>
      <c r="F35" s="189"/>
    </row>
    <row r="36" spans="1:6" s="155" customFormat="1" ht="26.25" customHeight="1" x14ac:dyDescent="0.25">
      <c r="A36" s="641"/>
      <c r="B36" s="337" t="s">
        <v>413</v>
      </c>
      <c r="C36" s="189"/>
      <c r="D36" s="189"/>
      <c r="E36" s="189"/>
      <c r="F36" s="189"/>
    </row>
    <row r="37" spans="1:6" s="155" customFormat="1" ht="34.5" customHeight="1" x14ac:dyDescent="0.25">
      <c r="A37" s="639">
        <v>8</v>
      </c>
      <c r="B37" s="642" t="s">
        <v>414</v>
      </c>
      <c r="C37" s="189"/>
      <c r="D37" s="189"/>
      <c r="E37" s="189"/>
      <c r="F37" s="189"/>
    </row>
    <row r="38" spans="1:6" s="155" customFormat="1" ht="30" customHeight="1" x14ac:dyDescent="0.25">
      <c r="A38" s="641"/>
      <c r="B38" s="642" t="s">
        <v>415</v>
      </c>
      <c r="C38" s="189"/>
      <c r="D38" s="189"/>
      <c r="E38" s="189"/>
      <c r="F38" s="189"/>
    </row>
    <row r="39" spans="1:6" s="155" customFormat="1" ht="27.75" customHeight="1" x14ac:dyDescent="0.25">
      <c r="A39" s="643">
        <v>9</v>
      </c>
      <c r="B39" s="642" t="s">
        <v>416</v>
      </c>
      <c r="C39" s="189"/>
      <c r="D39" s="189"/>
      <c r="E39" s="189"/>
      <c r="F39" s="189"/>
    </row>
    <row r="40" spans="1:6" s="155" customFormat="1" ht="30" customHeight="1" x14ac:dyDescent="0.25">
      <c r="A40" s="643">
        <v>10</v>
      </c>
      <c r="B40" s="337" t="s">
        <v>417</v>
      </c>
      <c r="C40" s="176"/>
      <c r="D40" s="176"/>
      <c r="E40" s="176"/>
      <c r="F40" s="176"/>
    </row>
    <row r="41" spans="1:6" s="155" customFormat="1" ht="29.25" customHeight="1" x14ac:dyDescent="0.25">
      <c r="A41" s="643">
        <v>11</v>
      </c>
      <c r="B41" s="337" t="s">
        <v>418</v>
      </c>
      <c r="C41" s="176"/>
      <c r="D41" s="176"/>
      <c r="E41" s="176"/>
      <c r="F41" s="176"/>
    </row>
    <row r="42" spans="1:6" s="155" customFormat="1" ht="23.25" customHeight="1" x14ac:dyDescent="0.25">
      <c r="A42" s="643">
        <v>12</v>
      </c>
      <c r="B42" s="337" t="s">
        <v>419</v>
      </c>
      <c r="C42" s="176"/>
      <c r="D42" s="176"/>
      <c r="E42" s="176"/>
      <c r="F42" s="176"/>
    </row>
    <row r="43" spans="1:6" s="155" customFormat="1" ht="25.5" customHeight="1" x14ac:dyDescent="0.25">
      <c r="A43" s="643">
        <v>13</v>
      </c>
      <c r="B43" s="337" t="s">
        <v>420</v>
      </c>
      <c r="C43" s="176"/>
      <c r="D43" s="176"/>
      <c r="E43" s="176"/>
      <c r="F43" s="176"/>
    </row>
    <row r="44" spans="1:6" s="155" customFormat="1" ht="42.75" customHeight="1" x14ac:dyDescent="0.25">
      <c r="A44" s="643">
        <v>14</v>
      </c>
      <c r="B44" s="337" t="s">
        <v>421</v>
      </c>
      <c r="C44" s="189"/>
      <c r="D44" s="189"/>
      <c r="E44" s="189"/>
      <c r="F44" s="189"/>
    </row>
    <row r="45" spans="1:6" s="155" customFormat="1" ht="38.25" customHeight="1" x14ac:dyDescent="0.25">
      <c r="A45" s="643">
        <v>15</v>
      </c>
      <c r="B45" s="337" t="s">
        <v>422</v>
      </c>
      <c r="C45" s="189"/>
      <c r="D45" s="189"/>
      <c r="E45" s="189"/>
      <c r="F45" s="189"/>
    </row>
    <row r="46" spans="1:6" s="155" customFormat="1" ht="29.25" customHeight="1" x14ac:dyDescent="0.25">
      <c r="A46" s="643">
        <v>16</v>
      </c>
      <c r="B46" s="337" t="s">
        <v>423</v>
      </c>
      <c r="C46" s="189"/>
      <c r="D46" s="189"/>
      <c r="E46" s="189"/>
      <c r="F46" s="189"/>
    </row>
    <row r="47" spans="1:6" s="155" customFormat="1" ht="42" customHeight="1" x14ac:dyDescent="0.25">
      <c r="A47" s="639">
        <v>17</v>
      </c>
      <c r="B47" s="337" t="s">
        <v>424</v>
      </c>
      <c r="C47" s="189"/>
      <c r="D47" s="189"/>
      <c r="E47" s="189"/>
      <c r="F47" s="189"/>
    </row>
    <row r="48" spans="1:6" s="155" customFormat="1" ht="30.75" customHeight="1" x14ac:dyDescent="0.25">
      <c r="A48" s="640"/>
      <c r="B48" s="337" t="s">
        <v>425</v>
      </c>
      <c r="C48" s="189"/>
      <c r="D48" s="189"/>
      <c r="E48" s="189"/>
      <c r="F48" s="189"/>
    </row>
    <row r="49" spans="1:6" s="155" customFormat="1" ht="30.75" customHeight="1" x14ac:dyDescent="0.25">
      <c r="A49" s="640"/>
      <c r="B49" s="337" t="s">
        <v>426</v>
      </c>
      <c r="C49" s="189"/>
      <c r="D49" s="189"/>
      <c r="E49" s="189"/>
      <c r="F49" s="189"/>
    </row>
    <row r="50" spans="1:6" s="155" customFormat="1" ht="30.75" customHeight="1" x14ac:dyDescent="0.25">
      <c r="A50" s="640"/>
      <c r="B50" s="337" t="s">
        <v>427</v>
      </c>
      <c r="C50" s="189"/>
      <c r="D50" s="189"/>
      <c r="E50" s="189"/>
      <c r="F50" s="189"/>
    </row>
    <row r="51" spans="1:6" s="155" customFormat="1" ht="30.75" customHeight="1" x14ac:dyDescent="0.25">
      <c r="A51" s="641"/>
      <c r="B51" s="337" t="s">
        <v>428</v>
      </c>
      <c r="C51" s="189"/>
      <c r="D51" s="189"/>
      <c r="E51" s="189"/>
      <c r="F51" s="189"/>
    </row>
    <row r="52" spans="1:6" s="155" customFormat="1" ht="63" customHeight="1" x14ac:dyDescent="0.25">
      <c r="A52" s="284">
        <v>18</v>
      </c>
      <c r="B52" s="337" t="s">
        <v>429</v>
      </c>
      <c r="C52" s="189"/>
      <c r="D52" s="189"/>
      <c r="E52" s="189"/>
      <c r="F52" s="189"/>
    </row>
    <row r="53" spans="1:6" s="155" customFormat="1" x14ac:dyDescent="0.25">
      <c r="A53" s="287"/>
      <c r="B53" s="337" t="s">
        <v>430</v>
      </c>
      <c r="C53" s="189"/>
      <c r="D53" s="189"/>
      <c r="E53" s="189"/>
      <c r="F53" s="189"/>
    </row>
    <row r="54" spans="1:6" s="155" customFormat="1" ht="39" customHeight="1" x14ac:dyDescent="0.25">
      <c r="A54" s="287"/>
      <c r="B54" s="337" t="s">
        <v>431</v>
      </c>
      <c r="C54" s="189"/>
      <c r="D54" s="189"/>
      <c r="E54" s="189"/>
      <c r="F54" s="189"/>
    </row>
    <row r="55" spans="1:6" s="155" customFormat="1" ht="20.25" customHeight="1" x14ac:dyDescent="0.25">
      <c r="A55" s="289"/>
      <c r="B55" s="337" t="s">
        <v>432</v>
      </c>
      <c r="C55" s="189"/>
      <c r="D55" s="189"/>
      <c r="E55" s="189"/>
      <c r="F55" s="189"/>
    </row>
    <row r="56" spans="1:6" s="155" customFormat="1" ht="51.75" customHeight="1" x14ac:dyDescent="0.25">
      <c r="A56" s="643">
        <v>19</v>
      </c>
      <c r="B56" s="337" t="s">
        <v>433</v>
      </c>
      <c r="C56" s="189"/>
      <c r="D56" s="189"/>
      <c r="E56" s="189"/>
      <c r="F56" s="189"/>
    </row>
    <row r="57" spans="1:6" s="155" customFormat="1" x14ac:dyDescent="0.25">
      <c r="A57" s="643">
        <v>20</v>
      </c>
      <c r="B57" s="337" t="s">
        <v>434</v>
      </c>
      <c r="C57" s="189"/>
      <c r="D57" s="189"/>
      <c r="E57" s="189"/>
      <c r="F57" s="189"/>
    </row>
    <row r="58" spans="1:6" s="155" customFormat="1" x14ac:dyDescent="0.25">
      <c r="A58" s="643">
        <v>21</v>
      </c>
      <c r="B58" s="337" t="s">
        <v>435</v>
      </c>
      <c r="C58" s="189"/>
      <c r="D58" s="189"/>
      <c r="E58" s="189"/>
      <c r="F58" s="189"/>
    </row>
    <row r="59" spans="1:6" s="155" customFormat="1" ht="23.25" customHeight="1" x14ac:dyDescent="0.25">
      <c r="A59" s="643">
        <v>22</v>
      </c>
      <c r="B59" s="337" t="s">
        <v>436</v>
      </c>
      <c r="C59" s="189"/>
      <c r="D59" s="189"/>
      <c r="E59" s="189"/>
      <c r="F59" s="189"/>
    </row>
    <row r="60" spans="1:6" s="155" customFormat="1" ht="23.25" customHeight="1" x14ac:dyDescent="0.25">
      <c r="A60" s="643">
        <v>23</v>
      </c>
      <c r="B60" s="337" t="s">
        <v>437</v>
      </c>
      <c r="C60" s="189"/>
      <c r="D60" s="189"/>
      <c r="E60" s="189"/>
      <c r="F60" s="189"/>
    </row>
    <row r="61" spans="1:6" s="155" customFormat="1" ht="23.25" customHeight="1" x14ac:dyDescent="0.25">
      <c r="A61" s="643">
        <v>24</v>
      </c>
      <c r="B61" s="337" t="s">
        <v>438</v>
      </c>
      <c r="C61" s="189"/>
      <c r="D61" s="189"/>
      <c r="E61" s="189"/>
      <c r="F61" s="189"/>
    </row>
    <row r="62" spans="1:6" s="155" customFormat="1" ht="36" x14ac:dyDescent="0.25">
      <c r="A62" s="643">
        <v>25</v>
      </c>
      <c r="B62" s="337" t="s">
        <v>439</v>
      </c>
      <c r="C62" s="189"/>
      <c r="D62" s="189"/>
      <c r="E62" s="189"/>
      <c r="F62" s="189"/>
    </row>
    <row r="63" spans="1:6" s="155" customFormat="1" x14ac:dyDescent="0.25">
      <c r="A63" s="189"/>
      <c r="B63" s="189"/>
      <c r="C63" s="189"/>
      <c r="D63" s="189"/>
      <c r="E63" s="189"/>
      <c r="F63" s="189"/>
    </row>
    <row r="64" spans="1:6" s="155" customFormat="1" x14ac:dyDescent="0.25">
      <c r="A64" s="189"/>
      <c r="B64" s="189"/>
      <c r="C64" s="189"/>
      <c r="D64" s="189"/>
      <c r="E64" s="189"/>
      <c r="F64" s="189"/>
    </row>
    <row r="65" spans="1:6" s="155" customFormat="1" x14ac:dyDescent="0.25">
      <c r="A65" s="189"/>
      <c r="B65" s="189"/>
      <c r="C65" s="189"/>
      <c r="D65" s="189"/>
      <c r="E65" s="189"/>
      <c r="F65" s="189"/>
    </row>
    <row r="66" spans="1:6" s="155" customFormat="1" x14ac:dyDescent="0.25">
      <c r="A66" s="189"/>
      <c r="B66" s="189"/>
      <c r="C66" s="189"/>
      <c r="D66" s="189"/>
      <c r="E66" s="189"/>
      <c r="F66" s="189"/>
    </row>
    <row r="67" spans="1:6" s="155" customFormat="1" x14ac:dyDescent="0.25">
      <c r="B67" s="155" t="s">
        <v>490</v>
      </c>
    </row>
    <row r="68" spans="1:6" s="155" customFormat="1" ht="18.75" thickBot="1" x14ac:dyDescent="0.3"/>
    <row r="69" spans="1:6" s="155" customFormat="1" ht="39.75" customHeight="1" thickBot="1" x14ac:dyDescent="0.3">
      <c r="B69" s="190" t="s">
        <v>74</v>
      </c>
      <c r="C69" s="644"/>
      <c r="D69" s="190" t="s">
        <v>87</v>
      </c>
      <c r="E69" s="645"/>
      <c r="F69" s="646"/>
    </row>
    <row r="70" spans="1:6" s="155" customFormat="1" ht="39.75" customHeight="1" thickBot="1" x14ac:dyDescent="0.3">
      <c r="B70" s="190" t="s">
        <v>76</v>
      </c>
      <c r="C70" s="644"/>
      <c r="D70" s="190" t="s">
        <v>88</v>
      </c>
      <c r="E70" s="645"/>
      <c r="F70" s="646"/>
    </row>
    <row r="71" spans="1:6" s="155" customFormat="1" ht="39.75" customHeight="1" thickBot="1" x14ac:dyDescent="0.3">
      <c r="D71" s="190" t="s">
        <v>89</v>
      </c>
      <c r="E71" s="645"/>
      <c r="F71" s="646"/>
    </row>
  </sheetData>
  <mergeCells count="24">
    <mergeCell ref="E71:F71"/>
    <mergeCell ref="A15:A17"/>
    <mergeCell ref="A18:A21"/>
    <mergeCell ref="A22:A24"/>
    <mergeCell ref="A26:A28"/>
    <mergeCell ref="A29:A31"/>
    <mergeCell ref="A32:A36"/>
    <mergeCell ref="A37:A38"/>
    <mergeCell ref="A47:A51"/>
    <mergeCell ref="A52:A55"/>
    <mergeCell ref="E69:F69"/>
    <mergeCell ref="E70:F70"/>
    <mergeCell ref="A12:A14"/>
    <mergeCell ref="A1:F1"/>
    <mergeCell ref="A2:F2"/>
    <mergeCell ref="A3:F3"/>
    <mergeCell ref="B5:F5"/>
    <mergeCell ref="A6:F6"/>
    <mergeCell ref="A7:F7"/>
    <mergeCell ref="C8:D8"/>
    <mergeCell ref="E8:F8"/>
    <mergeCell ref="A10:A11"/>
    <mergeCell ref="B10:B11"/>
    <mergeCell ref="C10:F10"/>
  </mergeCells>
  <pageMargins left="0.15748031496062992" right="0.15748031496062992" top="0.15748031496062992" bottom="0.15748031496062992" header="0.19685039370078741" footer="0.15748031496062992"/>
  <pageSetup paperSize="9" scale="6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J33"/>
  <sheetViews>
    <sheetView view="pageBreakPreview" topLeftCell="A16" zoomScale="90" zoomScaleSheetLayoutView="90" workbookViewId="0">
      <selection activeCell="E13" sqref="E13"/>
    </sheetView>
  </sheetViews>
  <sheetFormatPr defaultRowHeight="15" x14ac:dyDescent="0.25"/>
  <cols>
    <col min="1" max="1" width="20.5703125" style="584" customWidth="1"/>
    <col min="2" max="2" width="11.5703125" style="584" customWidth="1"/>
    <col min="3" max="3" width="20.28515625" style="584" customWidth="1"/>
    <col min="4" max="4" width="8.28515625" style="584" customWidth="1"/>
    <col min="5" max="5" width="32.7109375" style="584" customWidth="1"/>
    <col min="6" max="6" width="48.5703125" style="584" customWidth="1"/>
    <col min="7" max="7" width="33.140625" style="584" customWidth="1"/>
    <col min="8" max="8" width="19" style="584" customWidth="1"/>
    <col min="9" max="9" width="26" style="584" customWidth="1"/>
    <col min="10" max="10" width="25.28515625" style="584" customWidth="1"/>
    <col min="11" max="256" width="9.140625" style="584"/>
    <col min="257" max="257" width="20.5703125" style="584" customWidth="1"/>
    <col min="258" max="258" width="11.5703125" style="584" customWidth="1"/>
    <col min="259" max="259" width="20.28515625" style="584" customWidth="1"/>
    <col min="260" max="260" width="8.28515625" style="584" customWidth="1"/>
    <col min="261" max="261" width="32.7109375" style="584" customWidth="1"/>
    <col min="262" max="262" width="45" style="584" customWidth="1"/>
    <col min="263" max="263" width="33.140625" style="584" customWidth="1"/>
    <col min="264" max="264" width="19" style="584" customWidth="1"/>
    <col min="265" max="265" width="26" style="584" customWidth="1"/>
    <col min="266" max="266" width="25.28515625" style="584" customWidth="1"/>
    <col min="267" max="512" width="9.140625" style="584"/>
    <col min="513" max="513" width="20.5703125" style="584" customWidth="1"/>
    <col min="514" max="514" width="11.5703125" style="584" customWidth="1"/>
    <col min="515" max="515" width="20.28515625" style="584" customWidth="1"/>
    <col min="516" max="516" width="8.28515625" style="584" customWidth="1"/>
    <col min="517" max="517" width="32.7109375" style="584" customWidth="1"/>
    <col min="518" max="518" width="45" style="584" customWidth="1"/>
    <col min="519" max="519" width="33.140625" style="584" customWidth="1"/>
    <col min="520" max="520" width="19" style="584" customWidth="1"/>
    <col min="521" max="521" width="26" style="584" customWidth="1"/>
    <col min="522" max="522" width="25.28515625" style="584" customWidth="1"/>
    <col min="523" max="768" width="9.140625" style="584"/>
    <col min="769" max="769" width="20.5703125" style="584" customWidth="1"/>
    <col min="770" max="770" width="11.5703125" style="584" customWidth="1"/>
    <col min="771" max="771" width="20.28515625" style="584" customWidth="1"/>
    <col min="772" max="772" width="8.28515625" style="584" customWidth="1"/>
    <col min="773" max="773" width="32.7109375" style="584" customWidth="1"/>
    <col min="774" max="774" width="45" style="584" customWidth="1"/>
    <col min="775" max="775" width="33.140625" style="584" customWidth="1"/>
    <col min="776" max="776" width="19" style="584" customWidth="1"/>
    <col min="777" max="777" width="26" style="584" customWidth="1"/>
    <col min="778" max="778" width="25.28515625" style="584" customWidth="1"/>
    <col min="779" max="1024" width="9.140625" style="584"/>
    <col min="1025" max="1025" width="20.5703125" style="584" customWidth="1"/>
    <col min="1026" max="1026" width="11.5703125" style="584" customWidth="1"/>
    <col min="1027" max="1027" width="20.28515625" style="584" customWidth="1"/>
    <col min="1028" max="1028" width="8.28515625" style="584" customWidth="1"/>
    <col min="1029" max="1029" width="32.7109375" style="584" customWidth="1"/>
    <col min="1030" max="1030" width="45" style="584" customWidth="1"/>
    <col min="1031" max="1031" width="33.140625" style="584" customWidth="1"/>
    <col min="1032" max="1032" width="19" style="584" customWidth="1"/>
    <col min="1033" max="1033" width="26" style="584" customWidth="1"/>
    <col min="1034" max="1034" width="25.28515625" style="584" customWidth="1"/>
    <col min="1035" max="1280" width="9.140625" style="584"/>
    <col min="1281" max="1281" width="20.5703125" style="584" customWidth="1"/>
    <col min="1282" max="1282" width="11.5703125" style="584" customWidth="1"/>
    <col min="1283" max="1283" width="20.28515625" style="584" customWidth="1"/>
    <col min="1284" max="1284" width="8.28515625" style="584" customWidth="1"/>
    <col min="1285" max="1285" width="32.7109375" style="584" customWidth="1"/>
    <col min="1286" max="1286" width="45" style="584" customWidth="1"/>
    <col min="1287" max="1287" width="33.140625" style="584" customWidth="1"/>
    <col min="1288" max="1288" width="19" style="584" customWidth="1"/>
    <col min="1289" max="1289" width="26" style="584" customWidth="1"/>
    <col min="1290" max="1290" width="25.28515625" style="584" customWidth="1"/>
    <col min="1291" max="1536" width="9.140625" style="584"/>
    <col min="1537" max="1537" width="20.5703125" style="584" customWidth="1"/>
    <col min="1538" max="1538" width="11.5703125" style="584" customWidth="1"/>
    <col min="1539" max="1539" width="20.28515625" style="584" customWidth="1"/>
    <col min="1540" max="1540" width="8.28515625" style="584" customWidth="1"/>
    <col min="1541" max="1541" width="32.7109375" style="584" customWidth="1"/>
    <col min="1542" max="1542" width="45" style="584" customWidth="1"/>
    <col min="1543" max="1543" width="33.140625" style="584" customWidth="1"/>
    <col min="1544" max="1544" width="19" style="584" customWidth="1"/>
    <col min="1545" max="1545" width="26" style="584" customWidth="1"/>
    <col min="1546" max="1546" width="25.28515625" style="584" customWidth="1"/>
    <col min="1547" max="1792" width="9.140625" style="584"/>
    <col min="1793" max="1793" width="20.5703125" style="584" customWidth="1"/>
    <col min="1794" max="1794" width="11.5703125" style="584" customWidth="1"/>
    <col min="1795" max="1795" width="20.28515625" style="584" customWidth="1"/>
    <col min="1796" max="1796" width="8.28515625" style="584" customWidth="1"/>
    <col min="1797" max="1797" width="32.7109375" style="584" customWidth="1"/>
    <col min="1798" max="1798" width="45" style="584" customWidth="1"/>
    <col min="1799" max="1799" width="33.140625" style="584" customWidth="1"/>
    <col min="1800" max="1800" width="19" style="584" customWidth="1"/>
    <col min="1801" max="1801" width="26" style="584" customWidth="1"/>
    <col min="1802" max="1802" width="25.28515625" style="584" customWidth="1"/>
    <col min="1803" max="2048" width="9.140625" style="584"/>
    <col min="2049" max="2049" width="20.5703125" style="584" customWidth="1"/>
    <col min="2050" max="2050" width="11.5703125" style="584" customWidth="1"/>
    <col min="2051" max="2051" width="20.28515625" style="584" customWidth="1"/>
    <col min="2052" max="2052" width="8.28515625" style="584" customWidth="1"/>
    <col min="2053" max="2053" width="32.7109375" style="584" customWidth="1"/>
    <col min="2054" max="2054" width="45" style="584" customWidth="1"/>
    <col min="2055" max="2055" width="33.140625" style="584" customWidth="1"/>
    <col min="2056" max="2056" width="19" style="584" customWidth="1"/>
    <col min="2057" max="2057" width="26" style="584" customWidth="1"/>
    <col min="2058" max="2058" width="25.28515625" style="584" customWidth="1"/>
    <col min="2059" max="2304" width="9.140625" style="584"/>
    <col min="2305" max="2305" width="20.5703125" style="584" customWidth="1"/>
    <col min="2306" max="2306" width="11.5703125" style="584" customWidth="1"/>
    <col min="2307" max="2307" width="20.28515625" style="584" customWidth="1"/>
    <col min="2308" max="2308" width="8.28515625" style="584" customWidth="1"/>
    <col min="2309" max="2309" width="32.7109375" style="584" customWidth="1"/>
    <col min="2310" max="2310" width="45" style="584" customWidth="1"/>
    <col min="2311" max="2311" width="33.140625" style="584" customWidth="1"/>
    <col min="2312" max="2312" width="19" style="584" customWidth="1"/>
    <col min="2313" max="2313" width="26" style="584" customWidth="1"/>
    <col min="2314" max="2314" width="25.28515625" style="584" customWidth="1"/>
    <col min="2315" max="2560" width="9.140625" style="584"/>
    <col min="2561" max="2561" width="20.5703125" style="584" customWidth="1"/>
    <col min="2562" max="2562" width="11.5703125" style="584" customWidth="1"/>
    <col min="2563" max="2563" width="20.28515625" style="584" customWidth="1"/>
    <col min="2564" max="2564" width="8.28515625" style="584" customWidth="1"/>
    <col min="2565" max="2565" width="32.7109375" style="584" customWidth="1"/>
    <col min="2566" max="2566" width="45" style="584" customWidth="1"/>
    <col min="2567" max="2567" width="33.140625" style="584" customWidth="1"/>
    <col min="2568" max="2568" width="19" style="584" customWidth="1"/>
    <col min="2569" max="2569" width="26" style="584" customWidth="1"/>
    <col min="2570" max="2570" width="25.28515625" style="584" customWidth="1"/>
    <col min="2571" max="2816" width="9.140625" style="584"/>
    <col min="2817" max="2817" width="20.5703125" style="584" customWidth="1"/>
    <col min="2818" max="2818" width="11.5703125" style="584" customWidth="1"/>
    <col min="2819" max="2819" width="20.28515625" style="584" customWidth="1"/>
    <col min="2820" max="2820" width="8.28515625" style="584" customWidth="1"/>
    <col min="2821" max="2821" width="32.7109375" style="584" customWidth="1"/>
    <col min="2822" max="2822" width="45" style="584" customWidth="1"/>
    <col min="2823" max="2823" width="33.140625" style="584" customWidth="1"/>
    <col min="2824" max="2824" width="19" style="584" customWidth="1"/>
    <col min="2825" max="2825" width="26" style="584" customWidth="1"/>
    <col min="2826" max="2826" width="25.28515625" style="584" customWidth="1"/>
    <col min="2827" max="3072" width="9.140625" style="584"/>
    <col min="3073" max="3073" width="20.5703125" style="584" customWidth="1"/>
    <col min="3074" max="3074" width="11.5703125" style="584" customWidth="1"/>
    <col min="3075" max="3075" width="20.28515625" style="584" customWidth="1"/>
    <col min="3076" max="3076" width="8.28515625" style="584" customWidth="1"/>
    <col min="3077" max="3077" width="32.7109375" style="584" customWidth="1"/>
    <col min="3078" max="3078" width="45" style="584" customWidth="1"/>
    <col min="3079" max="3079" width="33.140625" style="584" customWidth="1"/>
    <col min="3080" max="3080" width="19" style="584" customWidth="1"/>
    <col min="3081" max="3081" width="26" style="584" customWidth="1"/>
    <col min="3082" max="3082" width="25.28515625" style="584" customWidth="1"/>
    <col min="3083" max="3328" width="9.140625" style="584"/>
    <col min="3329" max="3329" width="20.5703125" style="584" customWidth="1"/>
    <col min="3330" max="3330" width="11.5703125" style="584" customWidth="1"/>
    <col min="3331" max="3331" width="20.28515625" style="584" customWidth="1"/>
    <col min="3332" max="3332" width="8.28515625" style="584" customWidth="1"/>
    <col min="3333" max="3333" width="32.7109375" style="584" customWidth="1"/>
    <col min="3334" max="3334" width="45" style="584" customWidth="1"/>
    <col min="3335" max="3335" width="33.140625" style="584" customWidth="1"/>
    <col min="3336" max="3336" width="19" style="584" customWidth="1"/>
    <col min="3337" max="3337" width="26" style="584" customWidth="1"/>
    <col min="3338" max="3338" width="25.28515625" style="584" customWidth="1"/>
    <col min="3339" max="3584" width="9.140625" style="584"/>
    <col min="3585" max="3585" width="20.5703125" style="584" customWidth="1"/>
    <col min="3586" max="3586" width="11.5703125" style="584" customWidth="1"/>
    <col min="3587" max="3587" width="20.28515625" style="584" customWidth="1"/>
    <col min="3588" max="3588" width="8.28515625" style="584" customWidth="1"/>
    <col min="3589" max="3589" width="32.7109375" style="584" customWidth="1"/>
    <col min="3590" max="3590" width="45" style="584" customWidth="1"/>
    <col min="3591" max="3591" width="33.140625" style="584" customWidth="1"/>
    <col min="3592" max="3592" width="19" style="584" customWidth="1"/>
    <col min="3593" max="3593" width="26" style="584" customWidth="1"/>
    <col min="3594" max="3594" width="25.28515625" style="584" customWidth="1"/>
    <col min="3595" max="3840" width="9.140625" style="584"/>
    <col min="3841" max="3841" width="20.5703125" style="584" customWidth="1"/>
    <col min="3842" max="3842" width="11.5703125" style="584" customWidth="1"/>
    <col min="3843" max="3843" width="20.28515625" style="584" customWidth="1"/>
    <col min="3844" max="3844" width="8.28515625" style="584" customWidth="1"/>
    <col min="3845" max="3845" width="32.7109375" style="584" customWidth="1"/>
    <col min="3846" max="3846" width="45" style="584" customWidth="1"/>
    <col min="3847" max="3847" width="33.140625" style="584" customWidth="1"/>
    <col min="3848" max="3848" width="19" style="584" customWidth="1"/>
    <col min="3849" max="3849" width="26" style="584" customWidth="1"/>
    <col min="3850" max="3850" width="25.28515625" style="584" customWidth="1"/>
    <col min="3851" max="4096" width="9.140625" style="584"/>
    <col min="4097" max="4097" width="20.5703125" style="584" customWidth="1"/>
    <col min="4098" max="4098" width="11.5703125" style="584" customWidth="1"/>
    <col min="4099" max="4099" width="20.28515625" style="584" customWidth="1"/>
    <col min="4100" max="4100" width="8.28515625" style="584" customWidth="1"/>
    <col min="4101" max="4101" width="32.7109375" style="584" customWidth="1"/>
    <col min="4102" max="4102" width="45" style="584" customWidth="1"/>
    <col min="4103" max="4103" width="33.140625" style="584" customWidth="1"/>
    <col min="4104" max="4104" width="19" style="584" customWidth="1"/>
    <col min="4105" max="4105" width="26" style="584" customWidth="1"/>
    <col min="4106" max="4106" width="25.28515625" style="584" customWidth="1"/>
    <col min="4107" max="4352" width="9.140625" style="584"/>
    <col min="4353" max="4353" width="20.5703125" style="584" customWidth="1"/>
    <col min="4354" max="4354" width="11.5703125" style="584" customWidth="1"/>
    <col min="4355" max="4355" width="20.28515625" style="584" customWidth="1"/>
    <col min="4356" max="4356" width="8.28515625" style="584" customWidth="1"/>
    <col min="4357" max="4357" width="32.7109375" style="584" customWidth="1"/>
    <col min="4358" max="4358" width="45" style="584" customWidth="1"/>
    <col min="4359" max="4359" width="33.140625" style="584" customWidth="1"/>
    <col min="4360" max="4360" width="19" style="584" customWidth="1"/>
    <col min="4361" max="4361" width="26" style="584" customWidth="1"/>
    <col min="4362" max="4362" width="25.28515625" style="584" customWidth="1"/>
    <col min="4363" max="4608" width="9.140625" style="584"/>
    <col min="4609" max="4609" width="20.5703125" style="584" customWidth="1"/>
    <col min="4610" max="4610" width="11.5703125" style="584" customWidth="1"/>
    <col min="4611" max="4611" width="20.28515625" style="584" customWidth="1"/>
    <col min="4612" max="4612" width="8.28515625" style="584" customWidth="1"/>
    <col min="4613" max="4613" width="32.7109375" style="584" customWidth="1"/>
    <col min="4614" max="4614" width="45" style="584" customWidth="1"/>
    <col min="4615" max="4615" width="33.140625" style="584" customWidth="1"/>
    <col min="4616" max="4616" width="19" style="584" customWidth="1"/>
    <col min="4617" max="4617" width="26" style="584" customWidth="1"/>
    <col min="4618" max="4618" width="25.28515625" style="584" customWidth="1"/>
    <col min="4619" max="4864" width="9.140625" style="584"/>
    <col min="4865" max="4865" width="20.5703125" style="584" customWidth="1"/>
    <col min="4866" max="4866" width="11.5703125" style="584" customWidth="1"/>
    <col min="4867" max="4867" width="20.28515625" style="584" customWidth="1"/>
    <col min="4868" max="4868" width="8.28515625" style="584" customWidth="1"/>
    <col min="4869" max="4869" width="32.7109375" style="584" customWidth="1"/>
    <col min="4870" max="4870" width="45" style="584" customWidth="1"/>
    <col min="4871" max="4871" width="33.140625" style="584" customWidth="1"/>
    <col min="4872" max="4872" width="19" style="584" customWidth="1"/>
    <col min="4873" max="4873" width="26" style="584" customWidth="1"/>
    <col min="4874" max="4874" width="25.28515625" style="584" customWidth="1"/>
    <col min="4875" max="5120" width="9.140625" style="584"/>
    <col min="5121" max="5121" width="20.5703125" style="584" customWidth="1"/>
    <col min="5122" max="5122" width="11.5703125" style="584" customWidth="1"/>
    <col min="5123" max="5123" width="20.28515625" style="584" customWidth="1"/>
    <col min="5124" max="5124" width="8.28515625" style="584" customWidth="1"/>
    <col min="5125" max="5125" width="32.7109375" style="584" customWidth="1"/>
    <col min="5126" max="5126" width="45" style="584" customWidth="1"/>
    <col min="5127" max="5127" width="33.140625" style="584" customWidth="1"/>
    <col min="5128" max="5128" width="19" style="584" customWidth="1"/>
    <col min="5129" max="5129" width="26" style="584" customWidth="1"/>
    <col min="5130" max="5130" width="25.28515625" style="584" customWidth="1"/>
    <col min="5131" max="5376" width="9.140625" style="584"/>
    <col min="5377" max="5377" width="20.5703125" style="584" customWidth="1"/>
    <col min="5378" max="5378" width="11.5703125" style="584" customWidth="1"/>
    <col min="5379" max="5379" width="20.28515625" style="584" customWidth="1"/>
    <col min="5380" max="5380" width="8.28515625" style="584" customWidth="1"/>
    <col min="5381" max="5381" width="32.7109375" style="584" customWidth="1"/>
    <col min="5382" max="5382" width="45" style="584" customWidth="1"/>
    <col min="5383" max="5383" width="33.140625" style="584" customWidth="1"/>
    <col min="5384" max="5384" width="19" style="584" customWidth="1"/>
    <col min="5385" max="5385" width="26" style="584" customWidth="1"/>
    <col min="5386" max="5386" width="25.28515625" style="584" customWidth="1"/>
    <col min="5387" max="5632" width="9.140625" style="584"/>
    <col min="5633" max="5633" width="20.5703125" style="584" customWidth="1"/>
    <col min="5634" max="5634" width="11.5703125" style="584" customWidth="1"/>
    <col min="5635" max="5635" width="20.28515625" style="584" customWidth="1"/>
    <col min="5636" max="5636" width="8.28515625" style="584" customWidth="1"/>
    <col min="5637" max="5637" width="32.7109375" style="584" customWidth="1"/>
    <col min="5638" max="5638" width="45" style="584" customWidth="1"/>
    <col min="5639" max="5639" width="33.140625" style="584" customWidth="1"/>
    <col min="5640" max="5640" width="19" style="584" customWidth="1"/>
    <col min="5641" max="5641" width="26" style="584" customWidth="1"/>
    <col min="5642" max="5642" width="25.28515625" style="584" customWidth="1"/>
    <col min="5643" max="5888" width="9.140625" style="584"/>
    <col min="5889" max="5889" width="20.5703125" style="584" customWidth="1"/>
    <col min="5890" max="5890" width="11.5703125" style="584" customWidth="1"/>
    <col min="5891" max="5891" width="20.28515625" style="584" customWidth="1"/>
    <col min="5892" max="5892" width="8.28515625" style="584" customWidth="1"/>
    <col min="5893" max="5893" width="32.7109375" style="584" customWidth="1"/>
    <col min="5894" max="5894" width="45" style="584" customWidth="1"/>
    <col min="5895" max="5895" width="33.140625" style="584" customWidth="1"/>
    <col min="5896" max="5896" width="19" style="584" customWidth="1"/>
    <col min="5897" max="5897" width="26" style="584" customWidth="1"/>
    <col min="5898" max="5898" width="25.28515625" style="584" customWidth="1"/>
    <col min="5899" max="6144" width="9.140625" style="584"/>
    <col min="6145" max="6145" width="20.5703125" style="584" customWidth="1"/>
    <col min="6146" max="6146" width="11.5703125" style="584" customWidth="1"/>
    <col min="6147" max="6147" width="20.28515625" style="584" customWidth="1"/>
    <col min="6148" max="6148" width="8.28515625" style="584" customWidth="1"/>
    <col min="6149" max="6149" width="32.7109375" style="584" customWidth="1"/>
    <col min="6150" max="6150" width="45" style="584" customWidth="1"/>
    <col min="6151" max="6151" width="33.140625" style="584" customWidth="1"/>
    <col min="6152" max="6152" width="19" style="584" customWidth="1"/>
    <col min="6153" max="6153" width="26" style="584" customWidth="1"/>
    <col min="6154" max="6154" width="25.28515625" style="584" customWidth="1"/>
    <col min="6155" max="6400" width="9.140625" style="584"/>
    <col min="6401" max="6401" width="20.5703125" style="584" customWidth="1"/>
    <col min="6402" max="6402" width="11.5703125" style="584" customWidth="1"/>
    <col min="6403" max="6403" width="20.28515625" style="584" customWidth="1"/>
    <col min="6404" max="6404" width="8.28515625" style="584" customWidth="1"/>
    <col min="6405" max="6405" width="32.7109375" style="584" customWidth="1"/>
    <col min="6406" max="6406" width="45" style="584" customWidth="1"/>
    <col min="6407" max="6407" width="33.140625" style="584" customWidth="1"/>
    <col min="6408" max="6408" width="19" style="584" customWidth="1"/>
    <col min="6409" max="6409" width="26" style="584" customWidth="1"/>
    <col min="6410" max="6410" width="25.28515625" style="584" customWidth="1"/>
    <col min="6411" max="6656" width="9.140625" style="584"/>
    <col min="6657" max="6657" width="20.5703125" style="584" customWidth="1"/>
    <col min="6658" max="6658" width="11.5703125" style="584" customWidth="1"/>
    <col min="6659" max="6659" width="20.28515625" style="584" customWidth="1"/>
    <col min="6660" max="6660" width="8.28515625" style="584" customWidth="1"/>
    <col min="6661" max="6661" width="32.7109375" style="584" customWidth="1"/>
    <col min="6662" max="6662" width="45" style="584" customWidth="1"/>
    <col min="6663" max="6663" width="33.140625" style="584" customWidth="1"/>
    <col min="6664" max="6664" width="19" style="584" customWidth="1"/>
    <col min="6665" max="6665" width="26" style="584" customWidth="1"/>
    <col min="6666" max="6666" width="25.28515625" style="584" customWidth="1"/>
    <col min="6667" max="6912" width="9.140625" style="584"/>
    <col min="6913" max="6913" width="20.5703125" style="584" customWidth="1"/>
    <col min="6914" max="6914" width="11.5703125" style="584" customWidth="1"/>
    <col min="6915" max="6915" width="20.28515625" style="584" customWidth="1"/>
    <col min="6916" max="6916" width="8.28515625" style="584" customWidth="1"/>
    <col min="6917" max="6917" width="32.7109375" style="584" customWidth="1"/>
    <col min="6918" max="6918" width="45" style="584" customWidth="1"/>
    <col min="6919" max="6919" width="33.140625" style="584" customWidth="1"/>
    <col min="6920" max="6920" width="19" style="584" customWidth="1"/>
    <col min="6921" max="6921" width="26" style="584" customWidth="1"/>
    <col min="6922" max="6922" width="25.28515625" style="584" customWidth="1"/>
    <col min="6923" max="7168" width="9.140625" style="584"/>
    <col min="7169" max="7169" width="20.5703125" style="584" customWidth="1"/>
    <col min="7170" max="7170" width="11.5703125" style="584" customWidth="1"/>
    <col min="7171" max="7171" width="20.28515625" style="584" customWidth="1"/>
    <col min="7172" max="7172" width="8.28515625" style="584" customWidth="1"/>
    <col min="7173" max="7173" width="32.7109375" style="584" customWidth="1"/>
    <col min="7174" max="7174" width="45" style="584" customWidth="1"/>
    <col min="7175" max="7175" width="33.140625" style="584" customWidth="1"/>
    <col min="7176" max="7176" width="19" style="584" customWidth="1"/>
    <col min="7177" max="7177" width="26" style="584" customWidth="1"/>
    <col min="7178" max="7178" width="25.28515625" style="584" customWidth="1"/>
    <col min="7179" max="7424" width="9.140625" style="584"/>
    <col min="7425" max="7425" width="20.5703125" style="584" customWidth="1"/>
    <col min="7426" max="7426" width="11.5703125" style="584" customWidth="1"/>
    <col min="7427" max="7427" width="20.28515625" style="584" customWidth="1"/>
    <col min="7428" max="7428" width="8.28515625" style="584" customWidth="1"/>
    <col min="7429" max="7429" width="32.7109375" style="584" customWidth="1"/>
    <col min="7430" max="7430" width="45" style="584" customWidth="1"/>
    <col min="7431" max="7431" width="33.140625" style="584" customWidth="1"/>
    <col min="7432" max="7432" width="19" style="584" customWidth="1"/>
    <col min="7433" max="7433" width="26" style="584" customWidth="1"/>
    <col min="7434" max="7434" width="25.28515625" style="584" customWidth="1"/>
    <col min="7435" max="7680" width="9.140625" style="584"/>
    <col min="7681" max="7681" width="20.5703125" style="584" customWidth="1"/>
    <col min="7682" max="7682" width="11.5703125" style="584" customWidth="1"/>
    <col min="7683" max="7683" width="20.28515625" style="584" customWidth="1"/>
    <col min="7684" max="7684" width="8.28515625" style="584" customWidth="1"/>
    <col min="7685" max="7685" width="32.7109375" style="584" customWidth="1"/>
    <col min="7686" max="7686" width="45" style="584" customWidth="1"/>
    <col min="7687" max="7687" width="33.140625" style="584" customWidth="1"/>
    <col min="7688" max="7688" width="19" style="584" customWidth="1"/>
    <col min="7689" max="7689" width="26" style="584" customWidth="1"/>
    <col min="7690" max="7690" width="25.28515625" style="584" customWidth="1"/>
    <col min="7691" max="7936" width="9.140625" style="584"/>
    <col min="7937" max="7937" width="20.5703125" style="584" customWidth="1"/>
    <col min="7938" max="7938" width="11.5703125" style="584" customWidth="1"/>
    <col min="7939" max="7939" width="20.28515625" style="584" customWidth="1"/>
    <col min="7940" max="7940" width="8.28515625" style="584" customWidth="1"/>
    <col min="7941" max="7941" width="32.7109375" style="584" customWidth="1"/>
    <col min="7942" max="7942" width="45" style="584" customWidth="1"/>
    <col min="7943" max="7943" width="33.140625" style="584" customWidth="1"/>
    <col min="7944" max="7944" width="19" style="584" customWidth="1"/>
    <col min="7945" max="7945" width="26" style="584" customWidth="1"/>
    <col min="7946" max="7946" width="25.28515625" style="584" customWidth="1"/>
    <col min="7947" max="8192" width="9.140625" style="584"/>
    <col min="8193" max="8193" width="20.5703125" style="584" customWidth="1"/>
    <col min="8194" max="8194" width="11.5703125" style="584" customWidth="1"/>
    <col min="8195" max="8195" width="20.28515625" style="584" customWidth="1"/>
    <col min="8196" max="8196" width="8.28515625" style="584" customWidth="1"/>
    <col min="8197" max="8197" width="32.7109375" style="584" customWidth="1"/>
    <col min="8198" max="8198" width="45" style="584" customWidth="1"/>
    <col min="8199" max="8199" width="33.140625" style="584" customWidth="1"/>
    <col min="8200" max="8200" width="19" style="584" customWidth="1"/>
    <col min="8201" max="8201" width="26" style="584" customWidth="1"/>
    <col min="8202" max="8202" width="25.28515625" style="584" customWidth="1"/>
    <col min="8203" max="8448" width="9.140625" style="584"/>
    <col min="8449" max="8449" width="20.5703125" style="584" customWidth="1"/>
    <col min="8450" max="8450" width="11.5703125" style="584" customWidth="1"/>
    <col min="8451" max="8451" width="20.28515625" style="584" customWidth="1"/>
    <col min="8452" max="8452" width="8.28515625" style="584" customWidth="1"/>
    <col min="8453" max="8453" width="32.7109375" style="584" customWidth="1"/>
    <col min="8454" max="8454" width="45" style="584" customWidth="1"/>
    <col min="8455" max="8455" width="33.140625" style="584" customWidth="1"/>
    <col min="8456" max="8456" width="19" style="584" customWidth="1"/>
    <col min="8457" max="8457" width="26" style="584" customWidth="1"/>
    <col min="8458" max="8458" width="25.28515625" style="584" customWidth="1"/>
    <col min="8459" max="8704" width="9.140625" style="584"/>
    <col min="8705" max="8705" width="20.5703125" style="584" customWidth="1"/>
    <col min="8706" max="8706" width="11.5703125" style="584" customWidth="1"/>
    <col min="8707" max="8707" width="20.28515625" style="584" customWidth="1"/>
    <col min="8708" max="8708" width="8.28515625" style="584" customWidth="1"/>
    <col min="8709" max="8709" width="32.7109375" style="584" customWidth="1"/>
    <col min="8710" max="8710" width="45" style="584" customWidth="1"/>
    <col min="8711" max="8711" width="33.140625" style="584" customWidth="1"/>
    <col min="8712" max="8712" width="19" style="584" customWidth="1"/>
    <col min="8713" max="8713" width="26" style="584" customWidth="1"/>
    <col min="8714" max="8714" width="25.28515625" style="584" customWidth="1"/>
    <col min="8715" max="8960" width="9.140625" style="584"/>
    <col min="8961" max="8961" width="20.5703125" style="584" customWidth="1"/>
    <col min="8962" max="8962" width="11.5703125" style="584" customWidth="1"/>
    <col min="8963" max="8963" width="20.28515625" style="584" customWidth="1"/>
    <col min="8964" max="8964" width="8.28515625" style="584" customWidth="1"/>
    <col min="8965" max="8965" width="32.7109375" style="584" customWidth="1"/>
    <col min="8966" max="8966" width="45" style="584" customWidth="1"/>
    <col min="8967" max="8967" width="33.140625" style="584" customWidth="1"/>
    <col min="8968" max="8968" width="19" style="584" customWidth="1"/>
    <col min="8969" max="8969" width="26" style="584" customWidth="1"/>
    <col min="8970" max="8970" width="25.28515625" style="584" customWidth="1"/>
    <col min="8971" max="9216" width="9.140625" style="584"/>
    <col min="9217" max="9217" width="20.5703125" style="584" customWidth="1"/>
    <col min="9218" max="9218" width="11.5703125" style="584" customWidth="1"/>
    <col min="9219" max="9219" width="20.28515625" style="584" customWidth="1"/>
    <col min="9220" max="9220" width="8.28515625" style="584" customWidth="1"/>
    <col min="9221" max="9221" width="32.7109375" style="584" customWidth="1"/>
    <col min="9222" max="9222" width="45" style="584" customWidth="1"/>
    <col min="9223" max="9223" width="33.140625" style="584" customWidth="1"/>
    <col min="9224" max="9224" width="19" style="584" customWidth="1"/>
    <col min="9225" max="9225" width="26" style="584" customWidth="1"/>
    <col min="9226" max="9226" width="25.28515625" style="584" customWidth="1"/>
    <col min="9227" max="9472" width="9.140625" style="584"/>
    <col min="9473" max="9473" width="20.5703125" style="584" customWidth="1"/>
    <col min="9474" max="9474" width="11.5703125" style="584" customWidth="1"/>
    <col min="9475" max="9475" width="20.28515625" style="584" customWidth="1"/>
    <col min="9476" max="9476" width="8.28515625" style="584" customWidth="1"/>
    <col min="9477" max="9477" width="32.7109375" style="584" customWidth="1"/>
    <col min="9478" max="9478" width="45" style="584" customWidth="1"/>
    <col min="9479" max="9479" width="33.140625" style="584" customWidth="1"/>
    <col min="9480" max="9480" width="19" style="584" customWidth="1"/>
    <col min="9481" max="9481" width="26" style="584" customWidth="1"/>
    <col min="9482" max="9482" width="25.28515625" style="584" customWidth="1"/>
    <col min="9483" max="9728" width="9.140625" style="584"/>
    <col min="9729" max="9729" width="20.5703125" style="584" customWidth="1"/>
    <col min="9730" max="9730" width="11.5703125" style="584" customWidth="1"/>
    <col min="9731" max="9731" width="20.28515625" style="584" customWidth="1"/>
    <col min="9732" max="9732" width="8.28515625" style="584" customWidth="1"/>
    <col min="9733" max="9733" width="32.7109375" style="584" customWidth="1"/>
    <col min="9734" max="9734" width="45" style="584" customWidth="1"/>
    <col min="9735" max="9735" width="33.140625" style="584" customWidth="1"/>
    <col min="9736" max="9736" width="19" style="584" customWidth="1"/>
    <col min="9737" max="9737" width="26" style="584" customWidth="1"/>
    <col min="9738" max="9738" width="25.28515625" style="584" customWidth="1"/>
    <col min="9739" max="9984" width="9.140625" style="584"/>
    <col min="9985" max="9985" width="20.5703125" style="584" customWidth="1"/>
    <col min="9986" max="9986" width="11.5703125" style="584" customWidth="1"/>
    <col min="9987" max="9987" width="20.28515625" style="584" customWidth="1"/>
    <col min="9988" max="9988" width="8.28515625" style="584" customWidth="1"/>
    <col min="9989" max="9989" width="32.7109375" style="584" customWidth="1"/>
    <col min="9990" max="9990" width="45" style="584" customWidth="1"/>
    <col min="9991" max="9991" width="33.140625" style="584" customWidth="1"/>
    <col min="9992" max="9992" width="19" style="584" customWidth="1"/>
    <col min="9993" max="9993" width="26" style="584" customWidth="1"/>
    <col min="9994" max="9994" width="25.28515625" style="584" customWidth="1"/>
    <col min="9995" max="10240" width="9.140625" style="584"/>
    <col min="10241" max="10241" width="20.5703125" style="584" customWidth="1"/>
    <col min="10242" max="10242" width="11.5703125" style="584" customWidth="1"/>
    <col min="10243" max="10243" width="20.28515625" style="584" customWidth="1"/>
    <col min="10244" max="10244" width="8.28515625" style="584" customWidth="1"/>
    <col min="10245" max="10245" width="32.7109375" style="584" customWidth="1"/>
    <col min="10246" max="10246" width="45" style="584" customWidth="1"/>
    <col min="10247" max="10247" width="33.140625" style="584" customWidth="1"/>
    <col min="10248" max="10248" width="19" style="584" customWidth="1"/>
    <col min="10249" max="10249" width="26" style="584" customWidth="1"/>
    <col min="10250" max="10250" width="25.28515625" style="584" customWidth="1"/>
    <col min="10251" max="10496" width="9.140625" style="584"/>
    <col min="10497" max="10497" width="20.5703125" style="584" customWidth="1"/>
    <col min="10498" max="10498" width="11.5703125" style="584" customWidth="1"/>
    <col min="10499" max="10499" width="20.28515625" style="584" customWidth="1"/>
    <col min="10500" max="10500" width="8.28515625" style="584" customWidth="1"/>
    <col min="10501" max="10501" width="32.7109375" style="584" customWidth="1"/>
    <col min="10502" max="10502" width="45" style="584" customWidth="1"/>
    <col min="10503" max="10503" width="33.140625" style="584" customWidth="1"/>
    <col min="10504" max="10504" width="19" style="584" customWidth="1"/>
    <col min="10505" max="10505" width="26" style="584" customWidth="1"/>
    <col min="10506" max="10506" width="25.28515625" style="584" customWidth="1"/>
    <col min="10507" max="10752" width="9.140625" style="584"/>
    <col min="10753" max="10753" width="20.5703125" style="584" customWidth="1"/>
    <col min="10754" max="10754" width="11.5703125" style="584" customWidth="1"/>
    <col min="10755" max="10755" width="20.28515625" style="584" customWidth="1"/>
    <col min="10756" max="10756" width="8.28515625" style="584" customWidth="1"/>
    <col min="10757" max="10757" width="32.7109375" style="584" customWidth="1"/>
    <col min="10758" max="10758" width="45" style="584" customWidth="1"/>
    <col min="10759" max="10759" width="33.140625" style="584" customWidth="1"/>
    <col min="10760" max="10760" width="19" style="584" customWidth="1"/>
    <col min="10761" max="10761" width="26" style="584" customWidth="1"/>
    <col min="10762" max="10762" width="25.28515625" style="584" customWidth="1"/>
    <col min="10763" max="11008" width="9.140625" style="584"/>
    <col min="11009" max="11009" width="20.5703125" style="584" customWidth="1"/>
    <col min="11010" max="11010" width="11.5703125" style="584" customWidth="1"/>
    <col min="11011" max="11011" width="20.28515625" style="584" customWidth="1"/>
    <col min="11012" max="11012" width="8.28515625" style="584" customWidth="1"/>
    <col min="11013" max="11013" width="32.7109375" style="584" customWidth="1"/>
    <col min="11014" max="11014" width="45" style="584" customWidth="1"/>
    <col min="11015" max="11015" width="33.140625" style="584" customWidth="1"/>
    <col min="11016" max="11016" width="19" style="584" customWidth="1"/>
    <col min="11017" max="11017" width="26" style="584" customWidth="1"/>
    <col min="11018" max="11018" width="25.28515625" style="584" customWidth="1"/>
    <col min="11019" max="11264" width="9.140625" style="584"/>
    <col min="11265" max="11265" width="20.5703125" style="584" customWidth="1"/>
    <col min="11266" max="11266" width="11.5703125" style="584" customWidth="1"/>
    <col min="11267" max="11267" width="20.28515625" style="584" customWidth="1"/>
    <col min="11268" max="11268" width="8.28515625" style="584" customWidth="1"/>
    <col min="11269" max="11269" width="32.7109375" style="584" customWidth="1"/>
    <col min="11270" max="11270" width="45" style="584" customWidth="1"/>
    <col min="11271" max="11271" width="33.140625" style="584" customWidth="1"/>
    <col min="11272" max="11272" width="19" style="584" customWidth="1"/>
    <col min="11273" max="11273" width="26" style="584" customWidth="1"/>
    <col min="11274" max="11274" width="25.28515625" style="584" customWidth="1"/>
    <col min="11275" max="11520" width="9.140625" style="584"/>
    <col min="11521" max="11521" width="20.5703125" style="584" customWidth="1"/>
    <col min="11522" max="11522" width="11.5703125" style="584" customWidth="1"/>
    <col min="11523" max="11523" width="20.28515625" style="584" customWidth="1"/>
    <col min="11524" max="11524" width="8.28515625" style="584" customWidth="1"/>
    <col min="11525" max="11525" width="32.7109375" style="584" customWidth="1"/>
    <col min="11526" max="11526" width="45" style="584" customWidth="1"/>
    <col min="11527" max="11527" width="33.140625" style="584" customWidth="1"/>
    <col min="11528" max="11528" width="19" style="584" customWidth="1"/>
    <col min="11529" max="11529" width="26" style="584" customWidth="1"/>
    <col min="11530" max="11530" width="25.28515625" style="584" customWidth="1"/>
    <col min="11531" max="11776" width="9.140625" style="584"/>
    <col min="11777" max="11777" width="20.5703125" style="584" customWidth="1"/>
    <col min="11778" max="11778" width="11.5703125" style="584" customWidth="1"/>
    <col min="11779" max="11779" width="20.28515625" style="584" customWidth="1"/>
    <col min="11780" max="11780" width="8.28515625" style="584" customWidth="1"/>
    <col min="11781" max="11781" width="32.7109375" style="584" customWidth="1"/>
    <col min="11782" max="11782" width="45" style="584" customWidth="1"/>
    <col min="11783" max="11783" width="33.140625" style="584" customWidth="1"/>
    <col min="11784" max="11784" width="19" style="584" customWidth="1"/>
    <col min="11785" max="11785" width="26" style="584" customWidth="1"/>
    <col min="11786" max="11786" width="25.28515625" style="584" customWidth="1"/>
    <col min="11787" max="12032" width="9.140625" style="584"/>
    <col min="12033" max="12033" width="20.5703125" style="584" customWidth="1"/>
    <col min="12034" max="12034" width="11.5703125" style="584" customWidth="1"/>
    <col min="12035" max="12035" width="20.28515625" style="584" customWidth="1"/>
    <col min="12036" max="12036" width="8.28515625" style="584" customWidth="1"/>
    <col min="12037" max="12037" width="32.7109375" style="584" customWidth="1"/>
    <col min="12038" max="12038" width="45" style="584" customWidth="1"/>
    <col min="12039" max="12039" width="33.140625" style="584" customWidth="1"/>
    <col min="12040" max="12040" width="19" style="584" customWidth="1"/>
    <col min="12041" max="12041" width="26" style="584" customWidth="1"/>
    <col min="12042" max="12042" width="25.28515625" style="584" customWidth="1"/>
    <col min="12043" max="12288" width="9.140625" style="584"/>
    <col min="12289" max="12289" width="20.5703125" style="584" customWidth="1"/>
    <col min="12290" max="12290" width="11.5703125" style="584" customWidth="1"/>
    <col min="12291" max="12291" width="20.28515625" style="584" customWidth="1"/>
    <col min="12292" max="12292" width="8.28515625" style="584" customWidth="1"/>
    <col min="12293" max="12293" width="32.7109375" style="584" customWidth="1"/>
    <col min="12294" max="12294" width="45" style="584" customWidth="1"/>
    <col min="12295" max="12295" width="33.140625" style="584" customWidth="1"/>
    <col min="12296" max="12296" width="19" style="584" customWidth="1"/>
    <col min="12297" max="12297" width="26" style="584" customWidth="1"/>
    <col min="12298" max="12298" width="25.28515625" style="584" customWidth="1"/>
    <col min="12299" max="12544" width="9.140625" style="584"/>
    <col min="12545" max="12545" width="20.5703125" style="584" customWidth="1"/>
    <col min="12546" max="12546" width="11.5703125" style="584" customWidth="1"/>
    <col min="12547" max="12547" width="20.28515625" style="584" customWidth="1"/>
    <col min="12548" max="12548" width="8.28515625" style="584" customWidth="1"/>
    <col min="12549" max="12549" width="32.7109375" style="584" customWidth="1"/>
    <col min="12550" max="12550" width="45" style="584" customWidth="1"/>
    <col min="12551" max="12551" width="33.140625" style="584" customWidth="1"/>
    <col min="12552" max="12552" width="19" style="584" customWidth="1"/>
    <col min="12553" max="12553" width="26" style="584" customWidth="1"/>
    <col min="12554" max="12554" width="25.28515625" style="584" customWidth="1"/>
    <col min="12555" max="12800" width="9.140625" style="584"/>
    <col min="12801" max="12801" width="20.5703125" style="584" customWidth="1"/>
    <col min="12802" max="12802" width="11.5703125" style="584" customWidth="1"/>
    <col min="12803" max="12803" width="20.28515625" style="584" customWidth="1"/>
    <col min="12804" max="12804" width="8.28515625" style="584" customWidth="1"/>
    <col min="12805" max="12805" width="32.7109375" style="584" customWidth="1"/>
    <col min="12806" max="12806" width="45" style="584" customWidth="1"/>
    <col min="12807" max="12807" width="33.140625" style="584" customWidth="1"/>
    <col min="12808" max="12808" width="19" style="584" customWidth="1"/>
    <col min="12809" max="12809" width="26" style="584" customWidth="1"/>
    <col min="12810" max="12810" width="25.28515625" style="584" customWidth="1"/>
    <col min="12811" max="13056" width="9.140625" style="584"/>
    <col min="13057" max="13057" width="20.5703125" style="584" customWidth="1"/>
    <col min="13058" max="13058" width="11.5703125" style="584" customWidth="1"/>
    <col min="13059" max="13059" width="20.28515625" style="584" customWidth="1"/>
    <col min="13060" max="13060" width="8.28515625" style="584" customWidth="1"/>
    <col min="13061" max="13061" width="32.7109375" style="584" customWidth="1"/>
    <col min="13062" max="13062" width="45" style="584" customWidth="1"/>
    <col min="13063" max="13063" width="33.140625" style="584" customWidth="1"/>
    <col min="13064" max="13064" width="19" style="584" customWidth="1"/>
    <col min="13065" max="13065" width="26" style="584" customWidth="1"/>
    <col min="13066" max="13066" width="25.28515625" style="584" customWidth="1"/>
    <col min="13067" max="13312" width="9.140625" style="584"/>
    <col min="13313" max="13313" width="20.5703125" style="584" customWidth="1"/>
    <col min="13314" max="13314" width="11.5703125" style="584" customWidth="1"/>
    <col min="13315" max="13315" width="20.28515625" style="584" customWidth="1"/>
    <col min="13316" max="13316" width="8.28515625" style="584" customWidth="1"/>
    <col min="13317" max="13317" width="32.7109375" style="584" customWidth="1"/>
    <col min="13318" max="13318" width="45" style="584" customWidth="1"/>
    <col min="13319" max="13319" width="33.140625" style="584" customWidth="1"/>
    <col min="13320" max="13320" width="19" style="584" customWidth="1"/>
    <col min="13321" max="13321" width="26" style="584" customWidth="1"/>
    <col min="13322" max="13322" width="25.28515625" style="584" customWidth="1"/>
    <col min="13323" max="13568" width="9.140625" style="584"/>
    <col min="13569" max="13569" width="20.5703125" style="584" customWidth="1"/>
    <col min="13570" max="13570" width="11.5703125" style="584" customWidth="1"/>
    <col min="13571" max="13571" width="20.28515625" style="584" customWidth="1"/>
    <col min="13572" max="13572" width="8.28515625" style="584" customWidth="1"/>
    <col min="13573" max="13573" width="32.7109375" style="584" customWidth="1"/>
    <col min="13574" max="13574" width="45" style="584" customWidth="1"/>
    <col min="13575" max="13575" width="33.140625" style="584" customWidth="1"/>
    <col min="13576" max="13576" width="19" style="584" customWidth="1"/>
    <col min="13577" max="13577" width="26" style="584" customWidth="1"/>
    <col min="13578" max="13578" width="25.28515625" style="584" customWidth="1"/>
    <col min="13579" max="13824" width="9.140625" style="584"/>
    <col min="13825" max="13825" width="20.5703125" style="584" customWidth="1"/>
    <col min="13826" max="13826" width="11.5703125" style="584" customWidth="1"/>
    <col min="13827" max="13827" width="20.28515625" style="584" customWidth="1"/>
    <col min="13828" max="13828" width="8.28515625" style="584" customWidth="1"/>
    <col min="13829" max="13829" width="32.7109375" style="584" customWidth="1"/>
    <col min="13830" max="13830" width="45" style="584" customWidth="1"/>
    <col min="13831" max="13831" width="33.140625" style="584" customWidth="1"/>
    <col min="13832" max="13832" width="19" style="584" customWidth="1"/>
    <col min="13833" max="13833" width="26" style="584" customWidth="1"/>
    <col min="13834" max="13834" width="25.28515625" style="584" customWidth="1"/>
    <col min="13835" max="14080" width="9.140625" style="584"/>
    <col min="14081" max="14081" width="20.5703125" style="584" customWidth="1"/>
    <col min="14082" max="14082" width="11.5703125" style="584" customWidth="1"/>
    <col min="14083" max="14083" width="20.28515625" style="584" customWidth="1"/>
    <col min="14084" max="14084" width="8.28515625" style="584" customWidth="1"/>
    <col min="14085" max="14085" width="32.7109375" style="584" customWidth="1"/>
    <col min="14086" max="14086" width="45" style="584" customWidth="1"/>
    <col min="14087" max="14087" width="33.140625" style="584" customWidth="1"/>
    <col min="14088" max="14088" width="19" style="584" customWidth="1"/>
    <col min="14089" max="14089" width="26" style="584" customWidth="1"/>
    <col min="14090" max="14090" width="25.28515625" style="584" customWidth="1"/>
    <col min="14091" max="14336" width="9.140625" style="584"/>
    <col min="14337" max="14337" width="20.5703125" style="584" customWidth="1"/>
    <col min="14338" max="14338" width="11.5703125" style="584" customWidth="1"/>
    <col min="14339" max="14339" width="20.28515625" style="584" customWidth="1"/>
    <col min="14340" max="14340" width="8.28515625" style="584" customWidth="1"/>
    <col min="14341" max="14341" width="32.7109375" style="584" customWidth="1"/>
    <col min="14342" max="14342" width="45" style="584" customWidth="1"/>
    <col min="14343" max="14343" width="33.140625" style="584" customWidth="1"/>
    <col min="14344" max="14344" width="19" style="584" customWidth="1"/>
    <col min="14345" max="14345" width="26" style="584" customWidth="1"/>
    <col min="14346" max="14346" width="25.28515625" style="584" customWidth="1"/>
    <col min="14347" max="14592" width="9.140625" style="584"/>
    <col min="14593" max="14593" width="20.5703125" style="584" customWidth="1"/>
    <col min="14594" max="14594" width="11.5703125" style="584" customWidth="1"/>
    <col min="14595" max="14595" width="20.28515625" style="584" customWidth="1"/>
    <col min="14596" max="14596" width="8.28515625" style="584" customWidth="1"/>
    <col min="14597" max="14597" width="32.7109375" style="584" customWidth="1"/>
    <col min="14598" max="14598" width="45" style="584" customWidth="1"/>
    <col min="14599" max="14599" width="33.140625" style="584" customWidth="1"/>
    <col min="14600" max="14600" width="19" style="584" customWidth="1"/>
    <col min="14601" max="14601" width="26" style="584" customWidth="1"/>
    <col min="14602" max="14602" width="25.28515625" style="584" customWidth="1"/>
    <col min="14603" max="14848" width="9.140625" style="584"/>
    <col min="14849" max="14849" width="20.5703125" style="584" customWidth="1"/>
    <col min="14850" max="14850" width="11.5703125" style="584" customWidth="1"/>
    <col min="14851" max="14851" width="20.28515625" style="584" customWidth="1"/>
    <col min="14852" max="14852" width="8.28515625" style="584" customWidth="1"/>
    <col min="14853" max="14853" width="32.7109375" style="584" customWidth="1"/>
    <col min="14854" max="14854" width="45" style="584" customWidth="1"/>
    <col min="14855" max="14855" width="33.140625" style="584" customWidth="1"/>
    <col min="14856" max="14856" width="19" style="584" customWidth="1"/>
    <col min="14857" max="14857" width="26" style="584" customWidth="1"/>
    <col min="14858" max="14858" width="25.28515625" style="584" customWidth="1"/>
    <col min="14859" max="15104" width="9.140625" style="584"/>
    <col min="15105" max="15105" width="20.5703125" style="584" customWidth="1"/>
    <col min="15106" max="15106" width="11.5703125" style="584" customWidth="1"/>
    <col min="15107" max="15107" width="20.28515625" style="584" customWidth="1"/>
    <col min="15108" max="15108" width="8.28515625" style="584" customWidth="1"/>
    <col min="15109" max="15109" width="32.7109375" style="584" customWidth="1"/>
    <col min="15110" max="15110" width="45" style="584" customWidth="1"/>
    <col min="15111" max="15111" width="33.140625" style="584" customWidth="1"/>
    <col min="15112" max="15112" width="19" style="584" customWidth="1"/>
    <col min="15113" max="15113" width="26" style="584" customWidth="1"/>
    <col min="15114" max="15114" width="25.28515625" style="584" customWidth="1"/>
    <col min="15115" max="15360" width="9.140625" style="584"/>
    <col min="15361" max="15361" width="20.5703125" style="584" customWidth="1"/>
    <col min="15362" max="15362" width="11.5703125" style="584" customWidth="1"/>
    <col min="15363" max="15363" width="20.28515625" style="584" customWidth="1"/>
    <col min="15364" max="15364" width="8.28515625" style="584" customWidth="1"/>
    <col min="15365" max="15365" width="32.7109375" style="584" customWidth="1"/>
    <col min="15366" max="15366" width="45" style="584" customWidth="1"/>
    <col min="15367" max="15367" width="33.140625" style="584" customWidth="1"/>
    <col min="15368" max="15368" width="19" style="584" customWidth="1"/>
    <col min="15369" max="15369" width="26" style="584" customWidth="1"/>
    <col min="15370" max="15370" width="25.28515625" style="584" customWidth="1"/>
    <col min="15371" max="15616" width="9.140625" style="584"/>
    <col min="15617" max="15617" width="20.5703125" style="584" customWidth="1"/>
    <col min="15618" max="15618" width="11.5703125" style="584" customWidth="1"/>
    <col min="15619" max="15619" width="20.28515625" style="584" customWidth="1"/>
    <col min="15620" max="15620" width="8.28515625" style="584" customWidth="1"/>
    <col min="15621" max="15621" width="32.7109375" style="584" customWidth="1"/>
    <col min="15622" max="15622" width="45" style="584" customWidth="1"/>
    <col min="15623" max="15623" width="33.140625" style="584" customWidth="1"/>
    <col min="15624" max="15624" width="19" style="584" customWidth="1"/>
    <col min="15625" max="15625" width="26" style="584" customWidth="1"/>
    <col min="15626" max="15626" width="25.28515625" style="584" customWidth="1"/>
    <col min="15627" max="15872" width="9.140625" style="584"/>
    <col min="15873" max="15873" width="20.5703125" style="584" customWidth="1"/>
    <col min="15874" max="15874" width="11.5703125" style="584" customWidth="1"/>
    <col min="15875" max="15875" width="20.28515625" style="584" customWidth="1"/>
    <col min="15876" max="15876" width="8.28515625" style="584" customWidth="1"/>
    <col min="15877" max="15877" width="32.7109375" style="584" customWidth="1"/>
    <col min="15878" max="15878" width="45" style="584" customWidth="1"/>
    <col min="15879" max="15879" width="33.140625" style="584" customWidth="1"/>
    <col min="15880" max="15880" width="19" style="584" customWidth="1"/>
    <col min="15881" max="15881" width="26" style="584" customWidth="1"/>
    <col min="15882" max="15882" width="25.28515625" style="584" customWidth="1"/>
    <col min="15883" max="16128" width="9.140625" style="584"/>
    <col min="16129" max="16129" width="20.5703125" style="584" customWidth="1"/>
    <col min="16130" max="16130" width="11.5703125" style="584" customWidth="1"/>
    <col min="16131" max="16131" width="20.28515625" style="584" customWidth="1"/>
    <col min="16132" max="16132" width="8.28515625" style="584" customWidth="1"/>
    <col min="16133" max="16133" width="32.7109375" style="584" customWidth="1"/>
    <col min="16134" max="16134" width="45" style="584" customWidth="1"/>
    <col min="16135" max="16135" width="33.140625" style="584" customWidth="1"/>
    <col min="16136" max="16136" width="19" style="584" customWidth="1"/>
    <col min="16137" max="16137" width="26" style="584" customWidth="1"/>
    <col min="16138" max="16138" width="25.28515625" style="584" customWidth="1"/>
    <col min="16139" max="16384" width="9.140625" style="584"/>
  </cols>
  <sheetData>
    <row r="1" spans="1:10" s="584" customFormat="1" ht="18" x14ac:dyDescent="0.25">
      <c r="A1" s="146" t="s">
        <v>491</v>
      </c>
      <c r="B1" s="146"/>
      <c r="C1" s="146"/>
      <c r="D1" s="146"/>
      <c r="E1" s="146"/>
      <c r="F1" s="146"/>
      <c r="G1" s="146"/>
      <c r="H1" s="146"/>
      <c r="I1" s="146"/>
      <c r="J1" s="663"/>
    </row>
    <row r="2" spans="1:10" s="584" customFormat="1" ht="18" x14ac:dyDescent="0.25">
      <c r="A2" s="152"/>
      <c r="B2" s="152"/>
      <c r="C2" s="152"/>
      <c r="D2" s="152"/>
      <c r="E2" s="152"/>
      <c r="F2" s="152"/>
      <c r="G2" s="152"/>
      <c r="H2" s="152"/>
      <c r="I2" s="152"/>
      <c r="J2" s="663"/>
    </row>
    <row r="3" spans="1:10" s="584" customFormat="1" ht="15.75" x14ac:dyDescent="0.25">
      <c r="A3" s="147" t="s">
        <v>315</v>
      </c>
      <c r="B3" s="147"/>
      <c r="C3" s="147"/>
      <c r="D3" s="147"/>
      <c r="E3" s="147"/>
      <c r="F3" s="147"/>
      <c r="G3" s="147"/>
      <c r="H3" s="147"/>
      <c r="I3" s="147"/>
      <c r="J3" s="664"/>
    </row>
    <row r="5" spans="1:10" s="584" customFormat="1" ht="72.75" customHeight="1" x14ac:dyDescent="0.25">
      <c r="A5" s="665" t="str">
        <f>Title!A3</f>
        <v>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v>
      </c>
      <c r="B5" s="665"/>
      <c r="C5" s="665"/>
      <c r="D5" s="665"/>
      <c r="E5" s="665"/>
      <c r="F5" s="665"/>
      <c r="G5" s="665"/>
      <c r="H5" s="665"/>
      <c r="I5" s="665"/>
      <c r="J5" s="247"/>
    </row>
    <row r="6" spans="1:10" s="584" customFormat="1" ht="20.25" x14ac:dyDescent="0.25">
      <c r="A6" s="171" t="str">
        <f>Title!A2</f>
        <v>Work Indent No.: KPTCL/2026-27/EL/WORK_INDENT3920</v>
      </c>
      <c r="B6" s="171"/>
      <c r="C6" s="171"/>
      <c r="D6" s="171"/>
      <c r="E6" s="171"/>
      <c r="F6" s="171"/>
      <c r="G6" s="171"/>
      <c r="H6" s="171"/>
      <c r="I6" s="171"/>
      <c r="J6" s="247"/>
    </row>
    <row r="7" spans="1:10" s="584" customFormat="1" ht="15.75" x14ac:dyDescent="0.25">
      <c r="A7" s="142"/>
      <c r="B7" s="142"/>
      <c r="C7" s="142"/>
      <c r="D7" s="142"/>
      <c r="E7" s="142"/>
      <c r="F7" s="142"/>
      <c r="G7" s="142"/>
      <c r="H7" s="142"/>
      <c r="I7" s="211"/>
      <c r="J7" s="664"/>
    </row>
    <row r="8" spans="1:10" s="584" customFormat="1" x14ac:dyDescent="0.25">
      <c r="A8" s="666" t="s">
        <v>492</v>
      </c>
      <c r="B8" s="666"/>
      <c r="C8" s="666"/>
      <c r="D8" s="666"/>
      <c r="E8" s="666"/>
      <c r="F8" s="666"/>
      <c r="G8" s="666"/>
      <c r="H8" s="666"/>
      <c r="I8" s="666"/>
    </row>
    <row r="9" spans="1:10" s="584" customFormat="1" x14ac:dyDescent="0.25">
      <c r="A9" s="666"/>
      <c r="B9" s="666"/>
      <c r="C9" s="666"/>
      <c r="D9" s="666"/>
      <c r="E9" s="666"/>
      <c r="F9" s="666"/>
      <c r="G9" s="666"/>
      <c r="H9" s="666"/>
      <c r="I9" s="666"/>
    </row>
    <row r="10" spans="1:10" s="584" customFormat="1" x14ac:dyDescent="0.25">
      <c r="E10" s="667"/>
      <c r="G10" s="668"/>
    </row>
    <row r="11" spans="1:10" s="584" customFormat="1" ht="15.75" thickBot="1" x14ac:dyDescent="0.3"/>
    <row r="12" spans="1:10" s="584" customFormat="1" ht="18" x14ac:dyDescent="0.25">
      <c r="A12" s="663"/>
      <c r="B12" s="174" t="s">
        <v>493</v>
      </c>
      <c r="C12" s="174"/>
      <c r="D12" s="174"/>
      <c r="E12" s="174"/>
      <c r="F12" s="669"/>
      <c r="G12" s="669"/>
      <c r="H12" s="311" t="s">
        <v>494</v>
      </c>
      <c r="I12" s="670"/>
      <c r="J12" s="153"/>
    </row>
    <row r="13" spans="1:10" s="584" customFormat="1" ht="38.25" customHeight="1" x14ac:dyDescent="0.25">
      <c r="A13" s="190" t="s">
        <v>495</v>
      </c>
      <c r="B13" s="671"/>
      <c r="C13" s="671"/>
      <c r="D13" s="671"/>
      <c r="E13" s="195"/>
      <c r="F13" s="195"/>
      <c r="G13" s="195"/>
      <c r="H13" s="195"/>
      <c r="I13" s="195"/>
      <c r="J13" s="153"/>
    </row>
    <row r="14" spans="1:10" s="584" customFormat="1" ht="39.75" customHeight="1" x14ac:dyDescent="0.25">
      <c r="A14" s="672"/>
      <c r="B14" s="672"/>
      <c r="C14" s="672"/>
      <c r="D14" s="672"/>
      <c r="E14" s="157" t="s">
        <v>496</v>
      </c>
      <c r="F14" s="157"/>
      <c r="G14" s="157"/>
      <c r="H14" s="157"/>
      <c r="I14" s="157"/>
      <c r="J14" s="663"/>
    </row>
    <row r="15" spans="1:10" s="584" customFormat="1" ht="18" x14ac:dyDescent="0.25">
      <c r="A15" s="157" t="s">
        <v>497</v>
      </c>
      <c r="B15" s="157"/>
      <c r="C15" s="157"/>
      <c r="D15" s="157"/>
      <c r="E15" s="157"/>
      <c r="F15" s="157"/>
      <c r="G15" s="157"/>
      <c r="H15" s="157"/>
      <c r="I15" s="157"/>
    </row>
    <row r="17" spans="1:10" s="584" customFormat="1" ht="47.25" x14ac:dyDescent="0.25">
      <c r="A17" s="667"/>
      <c r="B17" s="667"/>
      <c r="C17" s="667"/>
      <c r="D17" s="667"/>
      <c r="E17" s="329" t="s">
        <v>498</v>
      </c>
      <c r="F17" s="673" t="s">
        <v>499</v>
      </c>
      <c r="G17" s="667"/>
      <c r="H17" s="161"/>
      <c r="I17" s="667"/>
    </row>
    <row r="18" spans="1:10" s="584" customFormat="1" ht="47.25" x14ac:dyDescent="0.25">
      <c r="A18" s="667"/>
      <c r="B18" s="667"/>
      <c r="C18" s="667"/>
      <c r="D18" s="667"/>
      <c r="E18" s="329" t="s">
        <v>500</v>
      </c>
      <c r="F18" s="673" t="s">
        <v>501</v>
      </c>
      <c r="G18" s="667"/>
      <c r="H18" s="667"/>
      <c r="I18" s="667"/>
    </row>
    <row r="19" spans="1:10" s="584" customFormat="1" ht="31.5" x14ac:dyDescent="0.25">
      <c r="A19" s="667"/>
      <c r="B19" s="667"/>
      <c r="C19" s="667"/>
      <c r="D19" s="667"/>
      <c r="E19" s="329" t="s">
        <v>502</v>
      </c>
      <c r="F19" s="673" t="s">
        <v>503</v>
      </c>
      <c r="G19" s="667"/>
      <c r="H19" s="667"/>
      <c r="I19" s="667"/>
    </row>
    <row r="20" spans="1:10" s="584" customFormat="1" ht="31.5" x14ac:dyDescent="0.25">
      <c r="A20" s="667"/>
      <c r="B20" s="667"/>
      <c r="C20" s="667"/>
      <c r="D20" s="667"/>
      <c r="E20" s="329" t="s">
        <v>504</v>
      </c>
      <c r="F20" s="673" t="s">
        <v>505</v>
      </c>
      <c r="G20" s="667"/>
      <c r="H20" s="667"/>
      <c r="I20" s="667"/>
    </row>
    <row r="21" spans="1:10" s="584" customFormat="1" ht="31.5" x14ac:dyDescent="0.25">
      <c r="A21" s="667"/>
      <c r="B21" s="667"/>
      <c r="C21" s="667"/>
      <c r="D21" s="667"/>
      <c r="E21" s="329" t="s">
        <v>506</v>
      </c>
      <c r="F21" s="673" t="s">
        <v>507</v>
      </c>
      <c r="G21" s="667"/>
      <c r="H21" s="667"/>
      <c r="I21" s="667"/>
    </row>
    <row r="22" spans="1:10" s="584" customFormat="1" ht="31.5" x14ac:dyDescent="0.25">
      <c r="A22" s="667"/>
      <c r="B22" s="667"/>
      <c r="C22" s="667"/>
      <c r="D22" s="667"/>
      <c r="E22" s="329" t="s">
        <v>508</v>
      </c>
      <c r="F22" s="673" t="s">
        <v>509</v>
      </c>
      <c r="G22" s="667"/>
      <c r="H22" s="667"/>
      <c r="I22" s="667"/>
    </row>
    <row r="23" spans="1:10" s="584" customFormat="1" ht="31.5" x14ac:dyDescent="0.25">
      <c r="A23" s="667"/>
      <c r="B23" s="667"/>
      <c r="C23" s="667"/>
      <c r="D23" s="667"/>
      <c r="E23" s="329" t="s">
        <v>510</v>
      </c>
      <c r="F23" s="673" t="s">
        <v>511</v>
      </c>
      <c r="G23" s="674"/>
      <c r="H23" s="674"/>
      <c r="I23" s="667"/>
    </row>
    <row r="24" spans="1:10" s="584" customFormat="1" ht="31.5" x14ac:dyDescent="0.25">
      <c r="A24" s="667"/>
      <c r="B24" s="667"/>
      <c r="C24" s="667"/>
      <c r="D24" s="667"/>
      <c r="E24" s="329" t="s">
        <v>512</v>
      </c>
      <c r="F24" s="673" t="s">
        <v>513</v>
      </c>
      <c r="G24" s="667"/>
      <c r="H24" s="667"/>
      <c r="I24" s="667"/>
    </row>
    <row r="25" spans="1:10" s="584" customFormat="1" x14ac:dyDescent="0.25">
      <c r="A25" s="667"/>
      <c r="B25" s="667"/>
      <c r="C25" s="667"/>
      <c r="D25" s="667"/>
      <c r="E25" s="667"/>
      <c r="F25" s="667"/>
      <c r="G25" s="667"/>
      <c r="H25" s="667"/>
      <c r="I25" s="667"/>
    </row>
    <row r="26" spans="1:10" s="584" customFormat="1" ht="47.25" customHeight="1" x14ac:dyDescent="0.25">
      <c r="A26" s="194" t="s">
        <v>698</v>
      </c>
      <c r="B26" s="194"/>
      <c r="C26" s="194"/>
      <c r="D26" s="194"/>
      <c r="E26" s="194"/>
      <c r="F26" s="194"/>
      <c r="G26" s="194"/>
      <c r="H26" s="194"/>
      <c r="I26" s="194"/>
    </row>
    <row r="27" spans="1:10" s="584" customFormat="1" ht="15.75" thickBot="1" x14ac:dyDescent="0.3"/>
    <row r="28" spans="1:10" s="584" customFormat="1" ht="39" customHeight="1" thickBot="1" x14ac:dyDescent="0.3">
      <c r="A28" s="145"/>
      <c r="B28" s="190" t="s">
        <v>74</v>
      </c>
      <c r="C28" s="675"/>
      <c r="D28" s="676"/>
      <c r="E28" s="145"/>
      <c r="F28" s="190" t="s">
        <v>87</v>
      </c>
      <c r="G28" s="169"/>
      <c r="H28" s="169"/>
      <c r="I28" s="169"/>
      <c r="J28" s="145"/>
    </row>
    <row r="29" spans="1:10" s="584" customFormat="1" ht="39" customHeight="1" thickBot="1" x14ac:dyDescent="0.3">
      <c r="A29" s="145"/>
      <c r="B29" s="190" t="s">
        <v>76</v>
      </c>
      <c r="C29" s="675"/>
      <c r="D29" s="676"/>
      <c r="E29" s="145"/>
      <c r="F29" s="190" t="s">
        <v>88</v>
      </c>
      <c r="G29" s="169"/>
      <c r="H29" s="169"/>
      <c r="I29" s="169"/>
      <c r="J29" s="145"/>
    </row>
    <row r="30" spans="1:10" s="584" customFormat="1" ht="39" customHeight="1" x14ac:dyDescent="0.25">
      <c r="A30" s="145"/>
      <c r="B30" s="145"/>
      <c r="C30" s="145"/>
      <c r="D30" s="145"/>
      <c r="E30" s="145"/>
      <c r="F30" s="190" t="s">
        <v>89</v>
      </c>
      <c r="G30" s="169"/>
      <c r="H30" s="169"/>
      <c r="I30" s="169"/>
      <c r="J30" s="145"/>
    </row>
    <row r="31" spans="1:10" s="584" customFormat="1" ht="15.75" x14ac:dyDescent="0.25">
      <c r="A31" s="145"/>
      <c r="B31" s="145"/>
      <c r="C31" s="145"/>
      <c r="D31" s="145"/>
      <c r="E31" s="145"/>
      <c r="F31" s="145"/>
      <c r="G31" s="145"/>
      <c r="H31" s="145"/>
      <c r="I31" s="145"/>
      <c r="J31" s="145"/>
    </row>
    <row r="32" spans="1:10" s="584" customFormat="1" ht="15.75" x14ac:dyDescent="0.25">
      <c r="A32" s="145"/>
      <c r="B32" s="145"/>
      <c r="C32" s="145"/>
      <c r="D32" s="145"/>
      <c r="E32" s="145"/>
      <c r="F32" s="145"/>
      <c r="G32" s="145"/>
      <c r="H32" s="145"/>
      <c r="I32" s="145"/>
      <c r="J32" s="145"/>
    </row>
    <row r="33" spans="1:10" s="584" customFormat="1" ht="23.25" x14ac:dyDescent="0.25">
      <c r="A33" s="677"/>
      <c r="B33" s="212"/>
      <c r="C33" s="212"/>
      <c r="D33" s="212"/>
      <c r="E33" s="212"/>
      <c r="F33" s="212"/>
      <c r="G33" s="212"/>
      <c r="H33" s="212"/>
      <c r="I33" s="212"/>
      <c r="J33" s="212"/>
    </row>
  </sheetData>
  <mergeCells count="18">
    <mergeCell ref="C29:D29"/>
    <mergeCell ref="G29:I29"/>
    <mergeCell ref="G30:I30"/>
    <mergeCell ref="A33:J33"/>
    <mergeCell ref="B13:I13"/>
    <mergeCell ref="A14:D14"/>
    <mergeCell ref="E14:I14"/>
    <mergeCell ref="A15:I15"/>
    <mergeCell ref="A26:I26"/>
    <mergeCell ref="C28:D28"/>
    <mergeCell ref="G28:I28"/>
    <mergeCell ref="B12:E12"/>
    <mergeCell ref="F12:G12"/>
    <mergeCell ref="A1:I1"/>
    <mergeCell ref="A3:I3"/>
    <mergeCell ref="A5:I5"/>
    <mergeCell ref="A6:I6"/>
    <mergeCell ref="A8:I9"/>
  </mergeCells>
  <pageMargins left="0.15748031496062992" right="0.15748031496062992" top="0.15748031496062992" bottom="0.15748031496062992" header="0.19685039370078741" footer="0.15748031496062992"/>
  <pageSetup paperSize="9" scale="65"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N55"/>
  <sheetViews>
    <sheetView workbookViewId="0">
      <selection activeCell="E13" sqref="E13"/>
    </sheetView>
  </sheetViews>
  <sheetFormatPr defaultRowHeight="18" x14ac:dyDescent="0.25"/>
  <cols>
    <col min="1" max="1" width="38" style="153" customWidth="1"/>
    <col min="2" max="2" width="45.5703125" style="153" customWidth="1"/>
    <col min="3" max="3" width="39.85546875" style="153" customWidth="1"/>
    <col min="4" max="4" width="27.42578125" style="153" customWidth="1"/>
    <col min="5" max="5" width="28.28515625" style="153" customWidth="1"/>
    <col min="6" max="6" width="10.140625" style="153" customWidth="1"/>
    <col min="7" max="7" width="52.42578125" style="153" customWidth="1"/>
    <col min="8" max="256" width="9.140625" style="153"/>
    <col min="257" max="257" width="38" style="153" customWidth="1"/>
    <col min="258" max="258" width="45.5703125" style="153" customWidth="1"/>
    <col min="259" max="259" width="39.85546875" style="153" customWidth="1"/>
    <col min="260" max="260" width="27.42578125" style="153" customWidth="1"/>
    <col min="261" max="261" width="28.28515625" style="153" customWidth="1"/>
    <col min="262" max="262" width="10.140625" style="153" customWidth="1"/>
    <col min="263" max="263" width="52.42578125" style="153" customWidth="1"/>
    <col min="264" max="512" width="9.140625" style="153"/>
    <col min="513" max="513" width="38" style="153" customWidth="1"/>
    <col min="514" max="514" width="45.5703125" style="153" customWidth="1"/>
    <col min="515" max="515" width="39.85546875" style="153" customWidth="1"/>
    <col min="516" max="516" width="27.42578125" style="153" customWidth="1"/>
    <col min="517" max="517" width="28.28515625" style="153" customWidth="1"/>
    <col min="518" max="518" width="10.140625" style="153" customWidth="1"/>
    <col min="519" max="519" width="52.42578125" style="153" customWidth="1"/>
    <col min="520" max="768" width="9.140625" style="153"/>
    <col min="769" max="769" width="38" style="153" customWidth="1"/>
    <col min="770" max="770" width="45.5703125" style="153" customWidth="1"/>
    <col min="771" max="771" width="39.85546875" style="153" customWidth="1"/>
    <col min="772" max="772" width="27.42578125" style="153" customWidth="1"/>
    <col min="773" max="773" width="28.28515625" style="153" customWidth="1"/>
    <col min="774" max="774" width="10.140625" style="153" customWidth="1"/>
    <col min="775" max="775" width="52.42578125" style="153" customWidth="1"/>
    <col min="776" max="1024" width="9.140625" style="153"/>
    <col min="1025" max="1025" width="38" style="153" customWidth="1"/>
    <col min="1026" max="1026" width="45.5703125" style="153" customWidth="1"/>
    <col min="1027" max="1027" width="39.85546875" style="153" customWidth="1"/>
    <col min="1028" max="1028" width="27.42578125" style="153" customWidth="1"/>
    <col min="1029" max="1029" width="28.28515625" style="153" customWidth="1"/>
    <col min="1030" max="1030" width="10.140625" style="153" customWidth="1"/>
    <col min="1031" max="1031" width="52.42578125" style="153" customWidth="1"/>
    <col min="1032" max="1280" width="9.140625" style="153"/>
    <col min="1281" max="1281" width="38" style="153" customWidth="1"/>
    <col min="1282" max="1282" width="45.5703125" style="153" customWidth="1"/>
    <col min="1283" max="1283" width="39.85546875" style="153" customWidth="1"/>
    <col min="1284" max="1284" width="27.42578125" style="153" customWidth="1"/>
    <col min="1285" max="1285" width="28.28515625" style="153" customWidth="1"/>
    <col min="1286" max="1286" width="10.140625" style="153" customWidth="1"/>
    <col min="1287" max="1287" width="52.42578125" style="153" customWidth="1"/>
    <col min="1288" max="1536" width="9.140625" style="153"/>
    <col min="1537" max="1537" width="38" style="153" customWidth="1"/>
    <col min="1538" max="1538" width="45.5703125" style="153" customWidth="1"/>
    <col min="1539" max="1539" width="39.85546875" style="153" customWidth="1"/>
    <col min="1540" max="1540" width="27.42578125" style="153" customWidth="1"/>
    <col min="1541" max="1541" width="28.28515625" style="153" customWidth="1"/>
    <col min="1542" max="1542" width="10.140625" style="153" customWidth="1"/>
    <col min="1543" max="1543" width="52.42578125" style="153" customWidth="1"/>
    <col min="1544" max="1792" width="9.140625" style="153"/>
    <col min="1793" max="1793" width="38" style="153" customWidth="1"/>
    <col min="1794" max="1794" width="45.5703125" style="153" customWidth="1"/>
    <col min="1795" max="1795" width="39.85546875" style="153" customWidth="1"/>
    <col min="1796" max="1796" width="27.42578125" style="153" customWidth="1"/>
    <col min="1797" max="1797" width="28.28515625" style="153" customWidth="1"/>
    <col min="1798" max="1798" width="10.140625" style="153" customWidth="1"/>
    <col min="1799" max="1799" width="52.42578125" style="153" customWidth="1"/>
    <col min="1800" max="2048" width="9.140625" style="153"/>
    <col min="2049" max="2049" width="38" style="153" customWidth="1"/>
    <col min="2050" max="2050" width="45.5703125" style="153" customWidth="1"/>
    <col min="2051" max="2051" width="39.85546875" style="153" customWidth="1"/>
    <col min="2052" max="2052" width="27.42578125" style="153" customWidth="1"/>
    <col min="2053" max="2053" width="28.28515625" style="153" customWidth="1"/>
    <col min="2054" max="2054" width="10.140625" style="153" customWidth="1"/>
    <col min="2055" max="2055" width="52.42578125" style="153" customWidth="1"/>
    <col min="2056" max="2304" width="9.140625" style="153"/>
    <col min="2305" max="2305" width="38" style="153" customWidth="1"/>
    <col min="2306" max="2306" width="45.5703125" style="153" customWidth="1"/>
    <col min="2307" max="2307" width="39.85546875" style="153" customWidth="1"/>
    <col min="2308" max="2308" width="27.42578125" style="153" customWidth="1"/>
    <col min="2309" max="2309" width="28.28515625" style="153" customWidth="1"/>
    <col min="2310" max="2310" width="10.140625" style="153" customWidth="1"/>
    <col min="2311" max="2311" width="52.42578125" style="153" customWidth="1"/>
    <col min="2312" max="2560" width="9.140625" style="153"/>
    <col min="2561" max="2561" width="38" style="153" customWidth="1"/>
    <col min="2562" max="2562" width="45.5703125" style="153" customWidth="1"/>
    <col min="2563" max="2563" width="39.85546875" style="153" customWidth="1"/>
    <col min="2564" max="2564" width="27.42578125" style="153" customWidth="1"/>
    <col min="2565" max="2565" width="28.28515625" style="153" customWidth="1"/>
    <col min="2566" max="2566" width="10.140625" style="153" customWidth="1"/>
    <col min="2567" max="2567" width="52.42578125" style="153" customWidth="1"/>
    <col min="2568" max="2816" width="9.140625" style="153"/>
    <col min="2817" max="2817" width="38" style="153" customWidth="1"/>
    <col min="2818" max="2818" width="45.5703125" style="153" customWidth="1"/>
    <col min="2819" max="2819" width="39.85546875" style="153" customWidth="1"/>
    <col min="2820" max="2820" width="27.42578125" style="153" customWidth="1"/>
    <col min="2821" max="2821" width="28.28515625" style="153" customWidth="1"/>
    <col min="2822" max="2822" width="10.140625" style="153" customWidth="1"/>
    <col min="2823" max="2823" width="52.42578125" style="153" customWidth="1"/>
    <col min="2824" max="3072" width="9.140625" style="153"/>
    <col min="3073" max="3073" width="38" style="153" customWidth="1"/>
    <col min="3074" max="3074" width="45.5703125" style="153" customWidth="1"/>
    <col min="3075" max="3075" width="39.85546875" style="153" customWidth="1"/>
    <col min="3076" max="3076" width="27.42578125" style="153" customWidth="1"/>
    <col min="3077" max="3077" width="28.28515625" style="153" customWidth="1"/>
    <col min="3078" max="3078" width="10.140625" style="153" customWidth="1"/>
    <col min="3079" max="3079" width="52.42578125" style="153" customWidth="1"/>
    <col min="3080" max="3328" width="9.140625" style="153"/>
    <col min="3329" max="3329" width="38" style="153" customWidth="1"/>
    <col min="3330" max="3330" width="45.5703125" style="153" customWidth="1"/>
    <col min="3331" max="3331" width="39.85546875" style="153" customWidth="1"/>
    <col min="3332" max="3332" width="27.42578125" style="153" customWidth="1"/>
    <col min="3333" max="3333" width="28.28515625" style="153" customWidth="1"/>
    <col min="3334" max="3334" width="10.140625" style="153" customWidth="1"/>
    <col min="3335" max="3335" width="52.42578125" style="153" customWidth="1"/>
    <col min="3336" max="3584" width="9.140625" style="153"/>
    <col min="3585" max="3585" width="38" style="153" customWidth="1"/>
    <col min="3586" max="3586" width="45.5703125" style="153" customWidth="1"/>
    <col min="3587" max="3587" width="39.85546875" style="153" customWidth="1"/>
    <col min="3588" max="3588" width="27.42578125" style="153" customWidth="1"/>
    <col min="3589" max="3589" width="28.28515625" style="153" customWidth="1"/>
    <col min="3590" max="3590" width="10.140625" style="153" customWidth="1"/>
    <col min="3591" max="3591" width="52.42578125" style="153" customWidth="1"/>
    <col min="3592" max="3840" width="9.140625" style="153"/>
    <col min="3841" max="3841" width="38" style="153" customWidth="1"/>
    <col min="3842" max="3842" width="45.5703125" style="153" customWidth="1"/>
    <col min="3843" max="3843" width="39.85546875" style="153" customWidth="1"/>
    <col min="3844" max="3844" width="27.42578125" style="153" customWidth="1"/>
    <col min="3845" max="3845" width="28.28515625" style="153" customWidth="1"/>
    <col min="3846" max="3846" width="10.140625" style="153" customWidth="1"/>
    <col min="3847" max="3847" width="52.42578125" style="153" customWidth="1"/>
    <col min="3848" max="4096" width="9.140625" style="153"/>
    <col min="4097" max="4097" width="38" style="153" customWidth="1"/>
    <col min="4098" max="4098" width="45.5703125" style="153" customWidth="1"/>
    <col min="4099" max="4099" width="39.85546875" style="153" customWidth="1"/>
    <col min="4100" max="4100" width="27.42578125" style="153" customWidth="1"/>
    <col min="4101" max="4101" width="28.28515625" style="153" customWidth="1"/>
    <col min="4102" max="4102" width="10.140625" style="153" customWidth="1"/>
    <col min="4103" max="4103" width="52.42578125" style="153" customWidth="1"/>
    <col min="4104" max="4352" width="9.140625" style="153"/>
    <col min="4353" max="4353" width="38" style="153" customWidth="1"/>
    <col min="4354" max="4354" width="45.5703125" style="153" customWidth="1"/>
    <col min="4355" max="4355" width="39.85546875" style="153" customWidth="1"/>
    <col min="4356" max="4356" width="27.42578125" style="153" customWidth="1"/>
    <col min="4357" max="4357" width="28.28515625" style="153" customWidth="1"/>
    <col min="4358" max="4358" width="10.140625" style="153" customWidth="1"/>
    <col min="4359" max="4359" width="52.42578125" style="153" customWidth="1"/>
    <col min="4360" max="4608" width="9.140625" style="153"/>
    <col min="4609" max="4609" width="38" style="153" customWidth="1"/>
    <col min="4610" max="4610" width="45.5703125" style="153" customWidth="1"/>
    <col min="4611" max="4611" width="39.85546875" style="153" customWidth="1"/>
    <col min="4612" max="4612" width="27.42578125" style="153" customWidth="1"/>
    <col min="4613" max="4613" width="28.28515625" style="153" customWidth="1"/>
    <col min="4614" max="4614" width="10.140625" style="153" customWidth="1"/>
    <col min="4615" max="4615" width="52.42578125" style="153" customWidth="1"/>
    <col min="4616" max="4864" width="9.140625" style="153"/>
    <col min="4865" max="4865" width="38" style="153" customWidth="1"/>
    <col min="4866" max="4866" width="45.5703125" style="153" customWidth="1"/>
    <col min="4867" max="4867" width="39.85546875" style="153" customWidth="1"/>
    <col min="4868" max="4868" width="27.42578125" style="153" customWidth="1"/>
    <col min="4869" max="4869" width="28.28515625" style="153" customWidth="1"/>
    <col min="4870" max="4870" width="10.140625" style="153" customWidth="1"/>
    <col min="4871" max="4871" width="52.42578125" style="153" customWidth="1"/>
    <col min="4872" max="5120" width="9.140625" style="153"/>
    <col min="5121" max="5121" width="38" style="153" customWidth="1"/>
    <col min="5122" max="5122" width="45.5703125" style="153" customWidth="1"/>
    <col min="5123" max="5123" width="39.85546875" style="153" customWidth="1"/>
    <col min="5124" max="5124" width="27.42578125" style="153" customWidth="1"/>
    <col min="5125" max="5125" width="28.28515625" style="153" customWidth="1"/>
    <col min="5126" max="5126" width="10.140625" style="153" customWidth="1"/>
    <col min="5127" max="5127" width="52.42578125" style="153" customWidth="1"/>
    <col min="5128" max="5376" width="9.140625" style="153"/>
    <col min="5377" max="5377" width="38" style="153" customWidth="1"/>
    <col min="5378" max="5378" width="45.5703125" style="153" customWidth="1"/>
    <col min="5379" max="5379" width="39.85546875" style="153" customWidth="1"/>
    <col min="5380" max="5380" width="27.42578125" style="153" customWidth="1"/>
    <col min="5381" max="5381" width="28.28515625" style="153" customWidth="1"/>
    <col min="5382" max="5382" width="10.140625" style="153" customWidth="1"/>
    <col min="5383" max="5383" width="52.42578125" style="153" customWidth="1"/>
    <col min="5384" max="5632" width="9.140625" style="153"/>
    <col min="5633" max="5633" width="38" style="153" customWidth="1"/>
    <col min="5634" max="5634" width="45.5703125" style="153" customWidth="1"/>
    <col min="5635" max="5635" width="39.85546875" style="153" customWidth="1"/>
    <col min="5636" max="5636" width="27.42578125" style="153" customWidth="1"/>
    <col min="5637" max="5637" width="28.28515625" style="153" customWidth="1"/>
    <col min="5638" max="5638" width="10.140625" style="153" customWidth="1"/>
    <col min="5639" max="5639" width="52.42578125" style="153" customWidth="1"/>
    <col min="5640" max="5888" width="9.140625" style="153"/>
    <col min="5889" max="5889" width="38" style="153" customWidth="1"/>
    <col min="5890" max="5890" width="45.5703125" style="153" customWidth="1"/>
    <col min="5891" max="5891" width="39.85546875" style="153" customWidth="1"/>
    <col min="5892" max="5892" width="27.42578125" style="153" customWidth="1"/>
    <col min="5893" max="5893" width="28.28515625" style="153" customWidth="1"/>
    <col min="5894" max="5894" width="10.140625" style="153" customWidth="1"/>
    <col min="5895" max="5895" width="52.42578125" style="153" customWidth="1"/>
    <col min="5896" max="6144" width="9.140625" style="153"/>
    <col min="6145" max="6145" width="38" style="153" customWidth="1"/>
    <col min="6146" max="6146" width="45.5703125" style="153" customWidth="1"/>
    <col min="6147" max="6147" width="39.85546875" style="153" customWidth="1"/>
    <col min="6148" max="6148" width="27.42578125" style="153" customWidth="1"/>
    <col min="6149" max="6149" width="28.28515625" style="153" customWidth="1"/>
    <col min="6150" max="6150" width="10.140625" style="153" customWidth="1"/>
    <col min="6151" max="6151" width="52.42578125" style="153" customWidth="1"/>
    <col min="6152" max="6400" width="9.140625" style="153"/>
    <col min="6401" max="6401" width="38" style="153" customWidth="1"/>
    <col min="6402" max="6402" width="45.5703125" style="153" customWidth="1"/>
    <col min="6403" max="6403" width="39.85546875" style="153" customWidth="1"/>
    <col min="6404" max="6404" width="27.42578125" style="153" customWidth="1"/>
    <col min="6405" max="6405" width="28.28515625" style="153" customWidth="1"/>
    <col min="6406" max="6406" width="10.140625" style="153" customWidth="1"/>
    <col min="6407" max="6407" width="52.42578125" style="153" customWidth="1"/>
    <col min="6408" max="6656" width="9.140625" style="153"/>
    <col min="6657" max="6657" width="38" style="153" customWidth="1"/>
    <col min="6658" max="6658" width="45.5703125" style="153" customWidth="1"/>
    <col min="6659" max="6659" width="39.85546875" style="153" customWidth="1"/>
    <col min="6660" max="6660" width="27.42578125" style="153" customWidth="1"/>
    <col min="6661" max="6661" width="28.28515625" style="153" customWidth="1"/>
    <col min="6662" max="6662" width="10.140625" style="153" customWidth="1"/>
    <col min="6663" max="6663" width="52.42578125" style="153" customWidth="1"/>
    <col min="6664" max="6912" width="9.140625" style="153"/>
    <col min="6913" max="6913" width="38" style="153" customWidth="1"/>
    <col min="6914" max="6914" width="45.5703125" style="153" customWidth="1"/>
    <col min="6915" max="6915" width="39.85546875" style="153" customWidth="1"/>
    <col min="6916" max="6916" width="27.42578125" style="153" customWidth="1"/>
    <col min="6917" max="6917" width="28.28515625" style="153" customWidth="1"/>
    <col min="6918" max="6918" width="10.140625" style="153" customWidth="1"/>
    <col min="6919" max="6919" width="52.42578125" style="153" customWidth="1"/>
    <col min="6920" max="7168" width="9.140625" style="153"/>
    <col min="7169" max="7169" width="38" style="153" customWidth="1"/>
    <col min="7170" max="7170" width="45.5703125" style="153" customWidth="1"/>
    <col min="7171" max="7171" width="39.85546875" style="153" customWidth="1"/>
    <col min="7172" max="7172" width="27.42578125" style="153" customWidth="1"/>
    <col min="7173" max="7173" width="28.28515625" style="153" customWidth="1"/>
    <col min="7174" max="7174" width="10.140625" style="153" customWidth="1"/>
    <col min="7175" max="7175" width="52.42578125" style="153" customWidth="1"/>
    <col min="7176" max="7424" width="9.140625" style="153"/>
    <col min="7425" max="7425" width="38" style="153" customWidth="1"/>
    <col min="7426" max="7426" width="45.5703125" style="153" customWidth="1"/>
    <col min="7427" max="7427" width="39.85546875" style="153" customWidth="1"/>
    <col min="7428" max="7428" width="27.42578125" style="153" customWidth="1"/>
    <col min="7429" max="7429" width="28.28515625" style="153" customWidth="1"/>
    <col min="7430" max="7430" width="10.140625" style="153" customWidth="1"/>
    <col min="7431" max="7431" width="52.42578125" style="153" customWidth="1"/>
    <col min="7432" max="7680" width="9.140625" style="153"/>
    <col min="7681" max="7681" width="38" style="153" customWidth="1"/>
    <col min="7682" max="7682" width="45.5703125" style="153" customWidth="1"/>
    <col min="7683" max="7683" width="39.85546875" style="153" customWidth="1"/>
    <col min="7684" max="7684" width="27.42578125" style="153" customWidth="1"/>
    <col min="7685" max="7685" width="28.28515625" style="153" customWidth="1"/>
    <col min="7686" max="7686" width="10.140625" style="153" customWidth="1"/>
    <col min="7687" max="7687" width="52.42578125" style="153" customWidth="1"/>
    <col min="7688" max="7936" width="9.140625" style="153"/>
    <col min="7937" max="7937" width="38" style="153" customWidth="1"/>
    <col min="7938" max="7938" width="45.5703125" style="153" customWidth="1"/>
    <col min="7939" max="7939" width="39.85546875" style="153" customWidth="1"/>
    <col min="7940" max="7940" width="27.42578125" style="153" customWidth="1"/>
    <col min="7941" max="7941" width="28.28515625" style="153" customWidth="1"/>
    <col min="7942" max="7942" width="10.140625" style="153" customWidth="1"/>
    <col min="7943" max="7943" width="52.42578125" style="153" customWidth="1"/>
    <col min="7944" max="8192" width="9.140625" style="153"/>
    <col min="8193" max="8193" width="38" style="153" customWidth="1"/>
    <col min="8194" max="8194" width="45.5703125" style="153" customWidth="1"/>
    <col min="8195" max="8195" width="39.85546875" style="153" customWidth="1"/>
    <col min="8196" max="8196" width="27.42578125" style="153" customWidth="1"/>
    <col min="8197" max="8197" width="28.28515625" style="153" customWidth="1"/>
    <col min="8198" max="8198" width="10.140625" style="153" customWidth="1"/>
    <col min="8199" max="8199" width="52.42578125" style="153" customWidth="1"/>
    <col min="8200" max="8448" width="9.140625" style="153"/>
    <col min="8449" max="8449" width="38" style="153" customWidth="1"/>
    <col min="8450" max="8450" width="45.5703125" style="153" customWidth="1"/>
    <col min="8451" max="8451" width="39.85546875" style="153" customWidth="1"/>
    <col min="8452" max="8452" width="27.42578125" style="153" customWidth="1"/>
    <col min="8453" max="8453" width="28.28515625" style="153" customWidth="1"/>
    <col min="8454" max="8454" width="10.140625" style="153" customWidth="1"/>
    <col min="8455" max="8455" width="52.42578125" style="153" customWidth="1"/>
    <col min="8456" max="8704" width="9.140625" style="153"/>
    <col min="8705" max="8705" width="38" style="153" customWidth="1"/>
    <col min="8706" max="8706" width="45.5703125" style="153" customWidth="1"/>
    <col min="8707" max="8707" width="39.85546875" style="153" customWidth="1"/>
    <col min="8708" max="8708" width="27.42578125" style="153" customWidth="1"/>
    <col min="8709" max="8709" width="28.28515625" style="153" customWidth="1"/>
    <col min="8710" max="8710" width="10.140625" style="153" customWidth="1"/>
    <col min="8711" max="8711" width="52.42578125" style="153" customWidth="1"/>
    <col min="8712" max="8960" width="9.140625" style="153"/>
    <col min="8961" max="8961" width="38" style="153" customWidth="1"/>
    <col min="8962" max="8962" width="45.5703125" style="153" customWidth="1"/>
    <col min="8963" max="8963" width="39.85546875" style="153" customWidth="1"/>
    <col min="8964" max="8964" width="27.42578125" style="153" customWidth="1"/>
    <col min="8965" max="8965" width="28.28515625" style="153" customWidth="1"/>
    <col min="8966" max="8966" width="10.140625" style="153" customWidth="1"/>
    <col min="8967" max="8967" width="52.42578125" style="153" customWidth="1"/>
    <col min="8968" max="9216" width="9.140625" style="153"/>
    <col min="9217" max="9217" width="38" style="153" customWidth="1"/>
    <col min="9218" max="9218" width="45.5703125" style="153" customWidth="1"/>
    <col min="9219" max="9219" width="39.85546875" style="153" customWidth="1"/>
    <col min="9220" max="9220" width="27.42578125" style="153" customWidth="1"/>
    <col min="9221" max="9221" width="28.28515625" style="153" customWidth="1"/>
    <col min="9222" max="9222" width="10.140625" style="153" customWidth="1"/>
    <col min="9223" max="9223" width="52.42578125" style="153" customWidth="1"/>
    <col min="9224" max="9472" width="9.140625" style="153"/>
    <col min="9473" max="9473" width="38" style="153" customWidth="1"/>
    <col min="9474" max="9474" width="45.5703125" style="153" customWidth="1"/>
    <col min="9475" max="9475" width="39.85546875" style="153" customWidth="1"/>
    <col min="9476" max="9476" width="27.42578125" style="153" customWidth="1"/>
    <col min="9477" max="9477" width="28.28515625" style="153" customWidth="1"/>
    <col min="9478" max="9478" width="10.140625" style="153" customWidth="1"/>
    <col min="9479" max="9479" width="52.42578125" style="153" customWidth="1"/>
    <col min="9480" max="9728" width="9.140625" style="153"/>
    <col min="9729" max="9729" width="38" style="153" customWidth="1"/>
    <col min="9730" max="9730" width="45.5703125" style="153" customWidth="1"/>
    <col min="9731" max="9731" width="39.85546875" style="153" customWidth="1"/>
    <col min="9732" max="9732" width="27.42578125" style="153" customWidth="1"/>
    <col min="9733" max="9733" width="28.28515625" style="153" customWidth="1"/>
    <col min="9734" max="9734" width="10.140625" style="153" customWidth="1"/>
    <col min="9735" max="9735" width="52.42578125" style="153" customWidth="1"/>
    <col min="9736" max="9984" width="9.140625" style="153"/>
    <col min="9985" max="9985" width="38" style="153" customWidth="1"/>
    <col min="9986" max="9986" width="45.5703125" style="153" customWidth="1"/>
    <col min="9987" max="9987" width="39.85546875" style="153" customWidth="1"/>
    <col min="9988" max="9988" width="27.42578125" style="153" customWidth="1"/>
    <col min="9989" max="9989" width="28.28515625" style="153" customWidth="1"/>
    <col min="9990" max="9990" width="10.140625" style="153" customWidth="1"/>
    <col min="9991" max="9991" width="52.42578125" style="153" customWidth="1"/>
    <col min="9992" max="10240" width="9.140625" style="153"/>
    <col min="10241" max="10241" width="38" style="153" customWidth="1"/>
    <col min="10242" max="10242" width="45.5703125" style="153" customWidth="1"/>
    <col min="10243" max="10243" width="39.85546875" style="153" customWidth="1"/>
    <col min="10244" max="10244" width="27.42578125" style="153" customWidth="1"/>
    <col min="10245" max="10245" width="28.28515625" style="153" customWidth="1"/>
    <col min="10246" max="10246" width="10.140625" style="153" customWidth="1"/>
    <col min="10247" max="10247" width="52.42578125" style="153" customWidth="1"/>
    <col min="10248" max="10496" width="9.140625" style="153"/>
    <col min="10497" max="10497" width="38" style="153" customWidth="1"/>
    <col min="10498" max="10498" width="45.5703125" style="153" customWidth="1"/>
    <col min="10499" max="10499" width="39.85546875" style="153" customWidth="1"/>
    <col min="10500" max="10500" width="27.42578125" style="153" customWidth="1"/>
    <col min="10501" max="10501" width="28.28515625" style="153" customWidth="1"/>
    <col min="10502" max="10502" width="10.140625" style="153" customWidth="1"/>
    <col min="10503" max="10503" width="52.42578125" style="153" customWidth="1"/>
    <col min="10504" max="10752" width="9.140625" style="153"/>
    <col min="10753" max="10753" width="38" style="153" customWidth="1"/>
    <col min="10754" max="10754" width="45.5703125" style="153" customWidth="1"/>
    <col min="10755" max="10755" width="39.85546875" style="153" customWidth="1"/>
    <col min="10756" max="10756" width="27.42578125" style="153" customWidth="1"/>
    <col min="10757" max="10757" width="28.28515625" style="153" customWidth="1"/>
    <col min="10758" max="10758" width="10.140625" style="153" customWidth="1"/>
    <col min="10759" max="10759" width="52.42578125" style="153" customWidth="1"/>
    <col min="10760" max="11008" width="9.140625" style="153"/>
    <col min="11009" max="11009" width="38" style="153" customWidth="1"/>
    <col min="11010" max="11010" width="45.5703125" style="153" customWidth="1"/>
    <col min="11011" max="11011" width="39.85546875" style="153" customWidth="1"/>
    <col min="11012" max="11012" width="27.42578125" style="153" customWidth="1"/>
    <col min="11013" max="11013" width="28.28515625" style="153" customWidth="1"/>
    <col min="11014" max="11014" width="10.140625" style="153" customWidth="1"/>
    <col min="11015" max="11015" width="52.42578125" style="153" customWidth="1"/>
    <col min="11016" max="11264" width="9.140625" style="153"/>
    <col min="11265" max="11265" width="38" style="153" customWidth="1"/>
    <col min="11266" max="11266" width="45.5703125" style="153" customWidth="1"/>
    <col min="11267" max="11267" width="39.85546875" style="153" customWidth="1"/>
    <col min="11268" max="11268" width="27.42578125" style="153" customWidth="1"/>
    <col min="11269" max="11269" width="28.28515625" style="153" customWidth="1"/>
    <col min="11270" max="11270" width="10.140625" style="153" customWidth="1"/>
    <col min="11271" max="11271" width="52.42578125" style="153" customWidth="1"/>
    <col min="11272" max="11520" width="9.140625" style="153"/>
    <col min="11521" max="11521" width="38" style="153" customWidth="1"/>
    <col min="11522" max="11522" width="45.5703125" style="153" customWidth="1"/>
    <col min="11523" max="11523" width="39.85546875" style="153" customWidth="1"/>
    <col min="11524" max="11524" width="27.42578125" style="153" customWidth="1"/>
    <col min="11525" max="11525" width="28.28515625" style="153" customWidth="1"/>
    <col min="11526" max="11526" width="10.140625" style="153" customWidth="1"/>
    <col min="11527" max="11527" width="52.42578125" style="153" customWidth="1"/>
    <col min="11528" max="11776" width="9.140625" style="153"/>
    <col min="11777" max="11777" width="38" style="153" customWidth="1"/>
    <col min="11778" max="11778" width="45.5703125" style="153" customWidth="1"/>
    <col min="11779" max="11779" width="39.85546875" style="153" customWidth="1"/>
    <col min="11780" max="11780" width="27.42578125" style="153" customWidth="1"/>
    <col min="11781" max="11781" width="28.28515625" style="153" customWidth="1"/>
    <col min="11782" max="11782" width="10.140625" style="153" customWidth="1"/>
    <col min="11783" max="11783" width="52.42578125" style="153" customWidth="1"/>
    <col min="11784" max="12032" width="9.140625" style="153"/>
    <col min="12033" max="12033" width="38" style="153" customWidth="1"/>
    <col min="12034" max="12034" width="45.5703125" style="153" customWidth="1"/>
    <col min="12035" max="12035" width="39.85546875" style="153" customWidth="1"/>
    <col min="12036" max="12036" width="27.42578125" style="153" customWidth="1"/>
    <col min="12037" max="12037" width="28.28515625" style="153" customWidth="1"/>
    <col min="12038" max="12038" width="10.140625" style="153" customWidth="1"/>
    <col min="12039" max="12039" width="52.42578125" style="153" customWidth="1"/>
    <col min="12040" max="12288" width="9.140625" style="153"/>
    <col min="12289" max="12289" width="38" style="153" customWidth="1"/>
    <col min="12290" max="12290" width="45.5703125" style="153" customWidth="1"/>
    <col min="12291" max="12291" width="39.85546875" style="153" customWidth="1"/>
    <col min="12292" max="12292" width="27.42578125" style="153" customWidth="1"/>
    <col min="12293" max="12293" width="28.28515625" style="153" customWidth="1"/>
    <col min="12294" max="12294" width="10.140625" style="153" customWidth="1"/>
    <col min="12295" max="12295" width="52.42578125" style="153" customWidth="1"/>
    <col min="12296" max="12544" width="9.140625" style="153"/>
    <col min="12545" max="12545" width="38" style="153" customWidth="1"/>
    <col min="12546" max="12546" width="45.5703125" style="153" customWidth="1"/>
    <col min="12547" max="12547" width="39.85546875" style="153" customWidth="1"/>
    <col min="12548" max="12548" width="27.42578125" style="153" customWidth="1"/>
    <col min="12549" max="12549" width="28.28515625" style="153" customWidth="1"/>
    <col min="12550" max="12550" width="10.140625" style="153" customWidth="1"/>
    <col min="12551" max="12551" width="52.42578125" style="153" customWidth="1"/>
    <col min="12552" max="12800" width="9.140625" style="153"/>
    <col min="12801" max="12801" width="38" style="153" customWidth="1"/>
    <col min="12802" max="12802" width="45.5703125" style="153" customWidth="1"/>
    <col min="12803" max="12803" width="39.85546875" style="153" customWidth="1"/>
    <col min="12804" max="12804" width="27.42578125" style="153" customWidth="1"/>
    <col min="12805" max="12805" width="28.28515625" style="153" customWidth="1"/>
    <col min="12806" max="12806" width="10.140625" style="153" customWidth="1"/>
    <col min="12807" max="12807" width="52.42578125" style="153" customWidth="1"/>
    <col min="12808" max="13056" width="9.140625" style="153"/>
    <col min="13057" max="13057" width="38" style="153" customWidth="1"/>
    <col min="13058" max="13058" width="45.5703125" style="153" customWidth="1"/>
    <col min="13059" max="13059" width="39.85546875" style="153" customWidth="1"/>
    <col min="13060" max="13060" width="27.42578125" style="153" customWidth="1"/>
    <col min="13061" max="13061" width="28.28515625" style="153" customWidth="1"/>
    <col min="13062" max="13062" width="10.140625" style="153" customWidth="1"/>
    <col min="13063" max="13063" width="52.42578125" style="153" customWidth="1"/>
    <col min="13064" max="13312" width="9.140625" style="153"/>
    <col min="13313" max="13313" width="38" style="153" customWidth="1"/>
    <col min="13314" max="13314" width="45.5703125" style="153" customWidth="1"/>
    <col min="13315" max="13315" width="39.85546875" style="153" customWidth="1"/>
    <col min="13316" max="13316" width="27.42578125" style="153" customWidth="1"/>
    <col min="13317" max="13317" width="28.28515625" style="153" customWidth="1"/>
    <col min="13318" max="13318" width="10.140625" style="153" customWidth="1"/>
    <col min="13319" max="13319" width="52.42578125" style="153" customWidth="1"/>
    <col min="13320" max="13568" width="9.140625" style="153"/>
    <col min="13569" max="13569" width="38" style="153" customWidth="1"/>
    <col min="13570" max="13570" width="45.5703125" style="153" customWidth="1"/>
    <col min="13571" max="13571" width="39.85546875" style="153" customWidth="1"/>
    <col min="13572" max="13572" width="27.42578125" style="153" customWidth="1"/>
    <col min="13573" max="13573" width="28.28515625" style="153" customWidth="1"/>
    <col min="13574" max="13574" width="10.140625" style="153" customWidth="1"/>
    <col min="13575" max="13575" width="52.42578125" style="153" customWidth="1"/>
    <col min="13576" max="13824" width="9.140625" style="153"/>
    <col min="13825" max="13825" width="38" style="153" customWidth="1"/>
    <col min="13826" max="13826" width="45.5703125" style="153" customWidth="1"/>
    <col min="13827" max="13827" width="39.85546875" style="153" customWidth="1"/>
    <col min="13828" max="13828" width="27.42578125" style="153" customWidth="1"/>
    <col min="13829" max="13829" width="28.28515625" style="153" customWidth="1"/>
    <col min="13830" max="13830" width="10.140625" style="153" customWidth="1"/>
    <col min="13831" max="13831" width="52.42578125" style="153" customWidth="1"/>
    <col min="13832" max="14080" width="9.140625" style="153"/>
    <col min="14081" max="14081" width="38" style="153" customWidth="1"/>
    <col min="14082" max="14082" width="45.5703125" style="153" customWidth="1"/>
    <col min="14083" max="14083" width="39.85546875" style="153" customWidth="1"/>
    <col min="14084" max="14084" width="27.42578125" style="153" customWidth="1"/>
    <col min="14085" max="14085" width="28.28515625" style="153" customWidth="1"/>
    <col min="14086" max="14086" width="10.140625" style="153" customWidth="1"/>
    <col min="14087" max="14087" width="52.42578125" style="153" customWidth="1"/>
    <col min="14088" max="14336" width="9.140625" style="153"/>
    <col min="14337" max="14337" width="38" style="153" customWidth="1"/>
    <col min="14338" max="14338" width="45.5703125" style="153" customWidth="1"/>
    <col min="14339" max="14339" width="39.85546875" style="153" customWidth="1"/>
    <col min="14340" max="14340" width="27.42578125" style="153" customWidth="1"/>
    <col min="14341" max="14341" width="28.28515625" style="153" customWidth="1"/>
    <col min="14342" max="14342" width="10.140625" style="153" customWidth="1"/>
    <col min="14343" max="14343" width="52.42578125" style="153" customWidth="1"/>
    <col min="14344" max="14592" width="9.140625" style="153"/>
    <col min="14593" max="14593" width="38" style="153" customWidth="1"/>
    <col min="14594" max="14594" width="45.5703125" style="153" customWidth="1"/>
    <col min="14595" max="14595" width="39.85546875" style="153" customWidth="1"/>
    <col min="14596" max="14596" width="27.42578125" style="153" customWidth="1"/>
    <col min="14597" max="14597" width="28.28515625" style="153" customWidth="1"/>
    <col min="14598" max="14598" width="10.140625" style="153" customWidth="1"/>
    <col min="14599" max="14599" width="52.42578125" style="153" customWidth="1"/>
    <col min="14600" max="14848" width="9.140625" style="153"/>
    <col min="14849" max="14849" width="38" style="153" customWidth="1"/>
    <col min="14850" max="14850" width="45.5703125" style="153" customWidth="1"/>
    <col min="14851" max="14851" width="39.85546875" style="153" customWidth="1"/>
    <col min="14852" max="14852" width="27.42578125" style="153" customWidth="1"/>
    <col min="14853" max="14853" width="28.28515625" style="153" customWidth="1"/>
    <col min="14854" max="14854" width="10.140625" style="153" customWidth="1"/>
    <col min="14855" max="14855" width="52.42578125" style="153" customWidth="1"/>
    <col min="14856" max="15104" width="9.140625" style="153"/>
    <col min="15105" max="15105" width="38" style="153" customWidth="1"/>
    <col min="15106" max="15106" width="45.5703125" style="153" customWidth="1"/>
    <col min="15107" max="15107" width="39.85546875" style="153" customWidth="1"/>
    <col min="15108" max="15108" width="27.42578125" style="153" customWidth="1"/>
    <col min="15109" max="15109" width="28.28515625" style="153" customWidth="1"/>
    <col min="15110" max="15110" width="10.140625" style="153" customWidth="1"/>
    <col min="15111" max="15111" width="52.42578125" style="153" customWidth="1"/>
    <col min="15112" max="15360" width="9.140625" style="153"/>
    <col min="15361" max="15361" width="38" style="153" customWidth="1"/>
    <col min="15362" max="15362" width="45.5703125" style="153" customWidth="1"/>
    <col min="15363" max="15363" width="39.85546875" style="153" customWidth="1"/>
    <col min="15364" max="15364" width="27.42578125" style="153" customWidth="1"/>
    <col min="15365" max="15365" width="28.28515625" style="153" customWidth="1"/>
    <col min="15366" max="15366" width="10.140625" style="153" customWidth="1"/>
    <col min="15367" max="15367" width="52.42578125" style="153" customWidth="1"/>
    <col min="15368" max="15616" width="9.140625" style="153"/>
    <col min="15617" max="15617" width="38" style="153" customWidth="1"/>
    <col min="15618" max="15618" width="45.5703125" style="153" customWidth="1"/>
    <col min="15619" max="15619" width="39.85546875" style="153" customWidth="1"/>
    <col min="15620" max="15620" width="27.42578125" style="153" customWidth="1"/>
    <col min="15621" max="15621" width="28.28515625" style="153" customWidth="1"/>
    <col min="15622" max="15622" width="10.140625" style="153" customWidth="1"/>
    <col min="15623" max="15623" width="52.42578125" style="153" customWidth="1"/>
    <col min="15624" max="15872" width="9.140625" style="153"/>
    <col min="15873" max="15873" width="38" style="153" customWidth="1"/>
    <col min="15874" max="15874" width="45.5703125" style="153" customWidth="1"/>
    <col min="15875" max="15875" width="39.85546875" style="153" customWidth="1"/>
    <col min="15876" max="15876" width="27.42578125" style="153" customWidth="1"/>
    <col min="15877" max="15877" width="28.28515625" style="153" customWidth="1"/>
    <col min="15878" max="15878" width="10.140625" style="153" customWidth="1"/>
    <col min="15879" max="15879" width="52.42578125" style="153" customWidth="1"/>
    <col min="15880" max="16128" width="9.140625" style="153"/>
    <col min="16129" max="16129" width="38" style="153" customWidth="1"/>
    <col min="16130" max="16130" width="45.5703125" style="153" customWidth="1"/>
    <col min="16131" max="16131" width="39.85546875" style="153" customWidth="1"/>
    <col min="16132" max="16132" width="27.42578125" style="153" customWidth="1"/>
    <col min="16133" max="16133" width="28.28515625" style="153" customWidth="1"/>
    <col min="16134" max="16134" width="10.140625" style="153" customWidth="1"/>
    <col min="16135" max="16135" width="52.42578125" style="153" customWidth="1"/>
    <col min="16136" max="16384" width="9.140625" style="153"/>
  </cols>
  <sheetData>
    <row r="1" spans="1:14" s="153" customFormat="1" ht="31.5" customHeight="1" x14ac:dyDescent="0.25">
      <c r="A1" s="90" t="s">
        <v>0</v>
      </c>
      <c r="B1" s="90"/>
      <c r="C1" s="90"/>
      <c r="D1" s="90"/>
      <c r="E1" s="90"/>
      <c r="F1" s="90"/>
      <c r="G1" s="90"/>
      <c r="H1" s="163"/>
      <c r="I1" s="163"/>
    </row>
    <row r="2" spans="1:14" s="153" customFormat="1" ht="12.75" customHeight="1" x14ac:dyDescent="0.25">
      <c r="A2" s="170"/>
      <c r="B2" s="170"/>
      <c r="C2" s="170"/>
      <c r="D2" s="170"/>
      <c r="E2" s="170"/>
      <c r="F2" s="170"/>
      <c r="G2" s="170"/>
      <c r="H2" s="163"/>
      <c r="I2" s="163"/>
    </row>
    <row r="3" spans="1:14" s="153" customFormat="1" ht="35.25" customHeight="1" x14ac:dyDescent="0.25">
      <c r="A3" s="151" t="s">
        <v>514</v>
      </c>
      <c r="B3" s="151"/>
      <c r="C3" s="151"/>
      <c r="D3" s="151"/>
      <c r="E3" s="151"/>
      <c r="F3" s="151"/>
      <c r="G3" s="151"/>
      <c r="H3" s="163"/>
      <c r="I3" s="163"/>
    </row>
    <row r="4" spans="1:14" s="155" customFormat="1" ht="35.25" customHeight="1" x14ac:dyDescent="0.25">
      <c r="A4" s="171" t="s">
        <v>315</v>
      </c>
      <c r="B4" s="171"/>
      <c r="C4" s="171"/>
      <c r="D4" s="171"/>
      <c r="E4" s="171"/>
      <c r="F4" s="171"/>
      <c r="G4" s="171"/>
      <c r="H4" s="163"/>
      <c r="I4" s="163"/>
      <c r="J4" s="154"/>
      <c r="K4" s="154"/>
      <c r="L4" s="154"/>
      <c r="M4" s="154"/>
      <c r="N4" s="154"/>
    </row>
    <row r="5" spans="1:14" s="155" customFormat="1" x14ac:dyDescent="0.25"/>
    <row r="6" spans="1:14" s="158" customFormat="1" ht="64.5" customHeight="1" x14ac:dyDescent="0.25">
      <c r="A6" s="194" t="str">
        <f>Title!A3</f>
        <v>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v>
      </c>
      <c r="B6" s="194"/>
      <c r="C6" s="194"/>
      <c r="D6" s="194"/>
      <c r="E6" s="194"/>
      <c r="F6" s="194"/>
      <c r="G6" s="194"/>
      <c r="H6" s="170"/>
      <c r="I6" s="170"/>
    </row>
    <row r="7" spans="1:14" s="155" customFormat="1" ht="26.25" customHeight="1" x14ac:dyDescent="0.25">
      <c r="A7" s="146" t="str">
        <f>Title!A2</f>
        <v>Work Indent No.: KPTCL/2026-27/EL/WORK_INDENT3920</v>
      </c>
      <c r="B7" s="146"/>
      <c r="C7" s="146"/>
      <c r="D7" s="146"/>
      <c r="E7" s="146"/>
      <c r="F7" s="146"/>
      <c r="G7" s="146"/>
      <c r="H7" s="152"/>
      <c r="I7" s="152"/>
      <c r="J7" s="154"/>
      <c r="K7" s="154"/>
      <c r="L7" s="154"/>
      <c r="M7" s="154"/>
      <c r="N7" s="154"/>
    </row>
    <row r="8" spans="1:14" s="155" customFormat="1" x14ac:dyDescent="0.25">
      <c r="A8" s="274"/>
      <c r="B8" s="274"/>
      <c r="C8" s="274"/>
      <c r="D8" s="274"/>
      <c r="E8" s="274"/>
      <c r="F8" s="274"/>
      <c r="G8" s="274"/>
      <c r="H8" s="161"/>
      <c r="I8" s="161"/>
      <c r="J8" s="154"/>
      <c r="K8" s="154"/>
      <c r="L8" s="154"/>
      <c r="M8" s="154"/>
      <c r="N8" s="154"/>
    </row>
    <row r="9" spans="1:14" s="153" customFormat="1" ht="69" customHeight="1" x14ac:dyDescent="0.25">
      <c r="A9" s="343" t="s">
        <v>515</v>
      </c>
      <c r="B9" s="343"/>
      <c r="C9" s="343"/>
      <c r="D9" s="343"/>
      <c r="E9" s="343"/>
      <c r="F9" s="343"/>
      <c r="G9" s="343"/>
      <c r="H9" s="161"/>
      <c r="I9" s="161"/>
    </row>
    <row r="10" spans="1:14" s="153" customFormat="1" x14ac:dyDescent="0.25">
      <c r="A10" s="161"/>
      <c r="B10" s="161"/>
      <c r="C10" s="161"/>
      <c r="D10" s="161"/>
      <c r="E10" s="161"/>
      <c r="F10" s="161"/>
      <c r="G10" s="161"/>
      <c r="H10" s="161"/>
      <c r="I10" s="161"/>
    </row>
    <row r="11" spans="1:14" s="153" customFormat="1" ht="18.75" thickBot="1" x14ac:dyDescent="0.3">
      <c r="A11" s="161"/>
      <c r="B11" s="161"/>
      <c r="C11" s="161"/>
      <c r="D11" s="161"/>
      <c r="E11" s="161"/>
      <c r="F11" s="161"/>
      <c r="G11" s="161"/>
      <c r="H11" s="161"/>
      <c r="I11" s="161"/>
    </row>
    <row r="12" spans="1:14" s="153" customFormat="1" ht="18.75" thickBot="1" x14ac:dyDescent="0.3">
      <c r="A12" s="274" t="s">
        <v>516</v>
      </c>
      <c r="B12" s="209"/>
      <c r="C12" s="161"/>
      <c r="D12" s="161"/>
      <c r="E12" s="87" t="s">
        <v>517</v>
      </c>
      <c r="F12" s="174"/>
      <c r="G12" s="655"/>
      <c r="H12" s="161"/>
      <c r="I12" s="161"/>
    </row>
    <row r="13" spans="1:14" s="153" customFormat="1" ht="18.75" thickBot="1" x14ac:dyDescent="0.3">
      <c r="A13" s="161"/>
      <c r="B13" s="161"/>
      <c r="C13" s="161"/>
      <c r="D13" s="161"/>
      <c r="E13" s="87" t="s">
        <v>74</v>
      </c>
      <c r="F13" s="174"/>
      <c r="G13" s="209"/>
      <c r="H13" s="161"/>
      <c r="I13" s="161"/>
    </row>
    <row r="14" spans="1:14" s="153" customFormat="1" x14ac:dyDescent="0.25">
      <c r="A14" s="161"/>
      <c r="B14" s="161"/>
      <c r="C14" s="161"/>
      <c r="D14" s="161"/>
      <c r="E14" s="161"/>
      <c r="F14" s="161"/>
      <c r="G14" s="161"/>
      <c r="H14" s="161"/>
      <c r="I14" s="161"/>
    </row>
    <row r="15" spans="1:14" s="153" customFormat="1" x14ac:dyDescent="0.25">
      <c r="A15" s="159"/>
      <c r="B15" s="159"/>
      <c r="C15" s="161"/>
      <c r="D15" s="161"/>
      <c r="E15" s="161"/>
      <c r="F15" s="161"/>
      <c r="G15" s="161"/>
      <c r="H15" s="161"/>
      <c r="I15" s="161"/>
    </row>
    <row r="16" spans="1:14" s="153" customFormat="1" x14ac:dyDescent="0.25">
      <c r="A16" s="274"/>
      <c r="B16" s="161"/>
      <c r="C16" s="161"/>
      <c r="D16" s="161"/>
      <c r="E16" s="161"/>
      <c r="F16" s="161"/>
      <c r="G16" s="161"/>
      <c r="H16" s="161"/>
      <c r="I16" s="161"/>
    </row>
    <row r="17" spans="1:9" s="153" customFormat="1" x14ac:dyDescent="0.25">
      <c r="A17" s="274" t="s">
        <v>518</v>
      </c>
      <c r="B17" s="161"/>
      <c r="C17" s="161"/>
      <c r="D17" s="161"/>
      <c r="E17" s="161"/>
      <c r="F17" s="161"/>
      <c r="G17" s="161"/>
      <c r="H17" s="161"/>
      <c r="I17" s="161"/>
    </row>
    <row r="18" spans="1:9" s="153" customFormat="1" x14ac:dyDescent="0.25">
      <c r="A18" s="161"/>
      <c r="B18" s="161"/>
      <c r="C18" s="161"/>
      <c r="D18" s="161"/>
      <c r="E18" s="161"/>
      <c r="F18" s="161"/>
      <c r="G18" s="161"/>
      <c r="H18" s="161"/>
      <c r="I18" s="161"/>
    </row>
    <row r="19" spans="1:9" s="153" customFormat="1" ht="18.75" thickBot="1" x14ac:dyDescent="0.3">
      <c r="A19" s="87" t="s">
        <v>519</v>
      </c>
      <c r="B19" s="87"/>
      <c r="C19" s="87"/>
      <c r="D19" s="87"/>
      <c r="E19" s="87"/>
      <c r="F19" s="87"/>
      <c r="G19" s="87"/>
      <c r="H19" s="161"/>
      <c r="I19" s="161"/>
    </row>
    <row r="20" spans="1:9" s="153" customFormat="1" ht="18.75" thickBot="1" x14ac:dyDescent="0.3">
      <c r="A20" s="274" t="s">
        <v>285</v>
      </c>
      <c r="B20" s="209"/>
      <c r="C20" s="274" t="s">
        <v>520</v>
      </c>
      <c r="D20" s="230"/>
      <c r="E20" s="231"/>
      <c r="F20" s="87" t="s">
        <v>521</v>
      </c>
      <c r="G20" s="174"/>
      <c r="H20" s="161"/>
      <c r="I20" s="161"/>
    </row>
    <row r="21" spans="1:9" s="153" customFormat="1" ht="18.75" thickBot="1" x14ac:dyDescent="0.3">
      <c r="A21" s="274" t="s">
        <v>522</v>
      </c>
      <c r="B21" s="209"/>
      <c r="C21" s="87" t="s">
        <v>523</v>
      </c>
      <c r="D21" s="174"/>
      <c r="E21" s="174"/>
      <c r="F21" s="174"/>
      <c r="G21" s="174"/>
      <c r="H21" s="161"/>
      <c r="I21" s="161"/>
    </row>
    <row r="22" spans="1:9" s="153" customFormat="1" ht="18.75" thickBot="1" x14ac:dyDescent="0.3">
      <c r="A22" s="87" t="s">
        <v>524</v>
      </c>
      <c r="B22" s="174"/>
      <c r="C22" s="230"/>
      <c r="D22" s="231"/>
      <c r="E22" s="87" t="s">
        <v>525</v>
      </c>
      <c r="F22" s="174"/>
      <c r="G22" s="174"/>
      <c r="H22" s="161"/>
      <c r="I22" s="161"/>
    </row>
    <row r="23" spans="1:9" s="153" customFormat="1" ht="18.75" thickBot="1" x14ac:dyDescent="0.3">
      <c r="A23" s="87" t="s">
        <v>526</v>
      </c>
      <c r="B23" s="174"/>
      <c r="C23" s="174"/>
      <c r="D23" s="174"/>
      <c r="E23" s="174"/>
      <c r="F23" s="174"/>
      <c r="G23" s="209"/>
      <c r="H23" s="161"/>
      <c r="I23" s="161"/>
    </row>
    <row r="24" spans="1:9" s="153" customFormat="1" ht="18.75" thickBot="1" x14ac:dyDescent="0.3">
      <c r="A24" s="274" t="s">
        <v>527</v>
      </c>
      <c r="B24" s="209"/>
      <c r="C24" s="87" t="s">
        <v>528</v>
      </c>
      <c r="D24" s="174"/>
      <c r="E24" s="174"/>
      <c r="F24" s="174"/>
      <c r="G24" s="174"/>
      <c r="H24" s="161"/>
      <c r="I24" s="161"/>
    </row>
    <row r="25" spans="1:9" s="153" customFormat="1" ht="18.75" thickBot="1" x14ac:dyDescent="0.3">
      <c r="A25" s="87" t="s">
        <v>529</v>
      </c>
      <c r="B25" s="174"/>
      <c r="C25" s="174"/>
      <c r="D25" s="174"/>
      <c r="E25" s="174"/>
      <c r="F25" s="174"/>
      <c r="G25" s="174"/>
      <c r="H25" s="161"/>
      <c r="I25" s="161"/>
    </row>
    <row r="26" spans="1:9" s="153" customFormat="1" ht="18.75" thickBot="1" x14ac:dyDescent="0.3">
      <c r="A26" s="644"/>
      <c r="B26" s="274" t="s">
        <v>530</v>
      </c>
      <c r="C26" s="209"/>
      <c r="D26" s="161" t="s">
        <v>531</v>
      </c>
      <c r="E26" s="161"/>
      <c r="F26" s="161"/>
      <c r="G26" s="161"/>
      <c r="H26" s="161"/>
      <c r="I26" s="161"/>
    </row>
    <row r="27" spans="1:9" s="153" customFormat="1" ht="18.75" thickBot="1" x14ac:dyDescent="0.3">
      <c r="A27" s="274"/>
      <c r="B27" s="161"/>
      <c r="C27" s="161"/>
      <c r="D27" s="161"/>
      <c r="E27" s="161"/>
      <c r="F27" s="161"/>
      <c r="G27" s="161"/>
      <c r="H27" s="161"/>
      <c r="I27" s="161"/>
    </row>
    <row r="28" spans="1:9" s="153" customFormat="1" ht="18.75" thickBot="1" x14ac:dyDescent="0.3">
      <c r="A28" s="274" t="s">
        <v>532</v>
      </c>
      <c r="B28" s="209"/>
      <c r="C28" s="274" t="s">
        <v>533</v>
      </c>
      <c r="D28" s="230"/>
      <c r="E28" s="231"/>
      <c r="F28" s="658" t="s">
        <v>534</v>
      </c>
      <c r="G28" s="659"/>
      <c r="H28" s="161"/>
      <c r="I28" s="161"/>
    </row>
    <row r="29" spans="1:9" s="153" customFormat="1" ht="18.75" thickBot="1" x14ac:dyDescent="0.3">
      <c r="A29" s="230"/>
      <c r="B29" s="660"/>
      <c r="C29" s="660"/>
      <c r="D29" s="660"/>
      <c r="E29" s="660"/>
      <c r="F29" s="660"/>
      <c r="G29" s="231"/>
      <c r="H29" s="161"/>
      <c r="I29" s="161"/>
    </row>
    <row r="30" spans="1:9" s="153" customFormat="1" ht="30" customHeight="1" x14ac:dyDescent="0.25">
      <c r="A30" s="87" t="s">
        <v>535</v>
      </c>
      <c r="B30" s="174"/>
      <c r="C30" s="174"/>
      <c r="D30" s="174"/>
      <c r="E30" s="174"/>
      <c r="F30" s="174"/>
      <c r="G30" s="174"/>
      <c r="H30" s="161"/>
      <c r="I30" s="161"/>
    </row>
    <row r="31" spans="1:9" s="153" customFormat="1" x14ac:dyDescent="0.25">
      <c r="A31" s="274" t="s">
        <v>536</v>
      </c>
      <c r="B31" s="239"/>
      <c r="C31" s="239"/>
      <c r="D31" s="239"/>
      <c r="E31" s="239"/>
      <c r="F31" s="239"/>
      <c r="G31" s="274" t="s">
        <v>537</v>
      </c>
      <c r="H31" s="161"/>
      <c r="I31" s="161"/>
    </row>
    <row r="32" spans="1:9" s="153" customFormat="1" x14ac:dyDescent="0.25">
      <c r="A32" s="161"/>
      <c r="B32" s="161"/>
      <c r="C32" s="161"/>
      <c r="D32" s="161"/>
      <c r="E32" s="161"/>
      <c r="F32" s="161"/>
      <c r="G32" s="161"/>
      <c r="H32" s="161"/>
      <c r="I32" s="161"/>
    </row>
    <row r="33" spans="1:9" s="153" customFormat="1" x14ac:dyDescent="0.25">
      <c r="A33" s="87" t="s">
        <v>538</v>
      </c>
      <c r="B33" s="174"/>
      <c r="C33" s="174"/>
      <c r="D33" s="174"/>
      <c r="E33" s="174"/>
      <c r="F33" s="174"/>
      <c r="G33" s="174"/>
      <c r="H33" s="161"/>
      <c r="I33" s="161"/>
    </row>
    <row r="34" spans="1:9" s="153" customFormat="1" ht="53.25" customHeight="1" thickBot="1" x14ac:dyDescent="0.3">
      <c r="A34" s="87" t="s">
        <v>539</v>
      </c>
      <c r="B34" s="174"/>
      <c r="C34" s="174"/>
      <c r="D34" s="174"/>
      <c r="E34" s="174"/>
      <c r="F34" s="174"/>
      <c r="G34" s="174"/>
      <c r="H34" s="161"/>
      <c r="I34" s="161"/>
    </row>
    <row r="35" spans="1:9" s="153" customFormat="1" ht="18.75" thickBot="1" x14ac:dyDescent="0.3">
      <c r="A35" s="209"/>
      <c r="B35" s="657" t="s">
        <v>540</v>
      </c>
      <c r="C35" s="230"/>
      <c r="D35" s="231"/>
      <c r="E35" s="174"/>
      <c r="F35" s="174"/>
      <c r="G35" s="174"/>
      <c r="H35" s="161"/>
      <c r="I35" s="161"/>
    </row>
    <row r="36" spans="1:9" s="153" customFormat="1" ht="18.75" thickBot="1" x14ac:dyDescent="0.3">
      <c r="A36" s="87" t="s">
        <v>541</v>
      </c>
      <c r="B36" s="174"/>
      <c r="C36" s="174"/>
      <c r="D36" s="174"/>
      <c r="E36" s="174"/>
      <c r="F36" s="174"/>
      <c r="G36" s="174"/>
      <c r="H36" s="161"/>
      <c r="I36" s="161"/>
    </row>
    <row r="37" spans="1:9" s="153" customFormat="1" ht="18.75" thickBot="1" x14ac:dyDescent="0.3">
      <c r="A37" s="274" t="s">
        <v>542</v>
      </c>
      <c r="B37" s="230"/>
      <c r="C37" s="660"/>
      <c r="D37" s="660"/>
      <c r="E37" s="231"/>
      <c r="F37" s="661" t="s">
        <v>543</v>
      </c>
      <c r="G37" s="174"/>
      <c r="H37" s="161"/>
      <c r="I37" s="161"/>
    </row>
    <row r="38" spans="1:9" s="153" customFormat="1" ht="39.75" customHeight="1" x14ac:dyDescent="0.25">
      <c r="A38" s="87" t="s">
        <v>544</v>
      </c>
      <c r="B38" s="87"/>
      <c r="C38" s="87"/>
      <c r="D38" s="87"/>
      <c r="E38" s="87"/>
      <c r="F38" s="87"/>
      <c r="G38" s="87"/>
      <c r="H38" s="161"/>
      <c r="I38" s="161"/>
    </row>
    <row r="39" spans="1:9" s="153" customFormat="1" x14ac:dyDescent="0.25">
      <c r="A39" s="161"/>
      <c r="B39" s="161"/>
      <c r="C39" s="161"/>
      <c r="D39" s="161"/>
      <c r="E39" s="161"/>
      <c r="F39" s="161"/>
      <c r="G39" s="161"/>
      <c r="H39" s="161"/>
      <c r="I39" s="161"/>
    </row>
    <row r="40" spans="1:9" s="153" customFormat="1" ht="18.75" thickBot="1" x14ac:dyDescent="0.3">
      <c r="A40" s="87" t="s">
        <v>545</v>
      </c>
      <c r="B40" s="174"/>
      <c r="C40" s="174"/>
      <c r="D40" s="174"/>
      <c r="E40" s="174"/>
      <c r="F40" s="174"/>
      <c r="G40" s="174"/>
      <c r="H40" s="161"/>
      <c r="I40" s="161"/>
    </row>
    <row r="41" spans="1:9" s="153" customFormat="1" ht="18.75" thickBot="1" x14ac:dyDescent="0.3">
      <c r="A41" s="209"/>
      <c r="B41" s="161" t="s">
        <v>546</v>
      </c>
      <c r="C41" s="209"/>
      <c r="D41" s="161"/>
      <c r="E41" s="209"/>
      <c r="F41" s="161" t="s">
        <v>547</v>
      </c>
      <c r="G41" s="209"/>
      <c r="H41" s="161"/>
      <c r="I41" s="161"/>
    </row>
    <row r="42" spans="1:9" s="153" customFormat="1" x14ac:dyDescent="0.25">
      <c r="A42" s="161"/>
      <c r="B42" s="161"/>
      <c r="C42" s="161"/>
      <c r="D42" s="161"/>
      <c r="E42" s="161"/>
      <c r="F42" s="161"/>
      <c r="G42" s="161"/>
      <c r="H42" s="161"/>
      <c r="I42" s="161"/>
    </row>
    <row r="43" spans="1:9" s="153" customFormat="1" ht="18.75" thickBot="1" x14ac:dyDescent="0.3">
      <c r="A43" s="274" t="s">
        <v>548</v>
      </c>
      <c r="B43" s="161"/>
      <c r="C43" s="161"/>
      <c r="D43" s="161"/>
      <c r="E43" s="161"/>
      <c r="F43" s="161"/>
      <c r="G43" s="161"/>
      <c r="H43" s="161"/>
      <c r="I43" s="161"/>
    </row>
    <row r="44" spans="1:9" s="153" customFormat="1" ht="18.75" thickBot="1" x14ac:dyDescent="0.3">
      <c r="A44" s="209"/>
      <c r="B44" s="161"/>
      <c r="C44" s="209"/>
      <c r="D44" s="161"/>
      <c r="E44" s="161"/>
      <c r="F44" s="161"/>
      <c r="G44" s="161"/>
      <c r="H44" s="161"/>
      <c r="I44" s="161"/>
    </row>
    <row r="45" spans="1:9" s="153" customFormat="1" ht="18.75" thickBot="1" x14ac:dyDescent="0.3">
      <c r="A45" s="274" t="s">
        <v>549</v>
      </c>
      <c r="B45" s="161"/>
      <c r="C45" s="274" t="s">
        <v>75</v>
      </c>
      <c r="D45" s="161"/>
      <c r="E45" s="161"/>
      <c r="F45" s="161"/>
      <c r="G45" s="161"/>
      <c r="H45" s="161"/>
      <c r="I45" s="161"/>
    </row>
    <row r="46" spans="1:9" s="153" customFormat="1" ht="18.75" thickBot="1" x14ac:dyDescent="0.3">
      <c r="A46" s="209"/>
      <c r="B46" s="161"/>
      <c r="C46" s="209"/>
      <c r="D46" s="161"/>
      <c r="E46" s="161"/>
      <c r="F46" s="161"/>
      <c r="G46" s="161"/>
      <c r="H46" s="161"/>
      <c r="I46" s="161"/>
    </row>
    <row r="47" spans="1:9" s="153" customFormat="1" ht="18.75" thickBot="1" x14ac:dyDescent="0.3">
      <c r="A47" s="274" t="s">
        <v>550</v>
      </c>
      <c r="B47" s="161"/>
      <c r="C47" s="274" t="s">
        <v>87</v>
      </c>
      <c r="D47" s="161"/>
      <c r="E47" s="161"/>
      <c r="F47" s="161"/>
      <c r="G47" s="161"/>
      <c r="H47" s="161"/>
      <c r="I47" s="161"/>
    </row>
    <row r="48" spans="1:9" s="153" customFormat="1" ht="18.75" thickBot="1" x14ac:dyDescent="0.3">
      <c r="A48" s="209"/>
      <c r="B48" s="161"/>
      <c r="C48" s="209"/>
      <c r="D48" s="161"/>
      <c r="E48" s="161"/>
      <c r="F48" s="161"/>
      <c r="G48" s="161"/>
      <c r="H48" s="161"/>
      <c r="I48" s="161"/>
    </row>
    <row r="49" spans="1:9" s="153" customFormat="1" x14ac:dyDescent="0.25">
      <c r="A49" s="274" t="s">
        <v>551</v>
      </c>
      <c r="B49" s="161"/>
      <c r="C49" s="87" t="s">
        <v>552</v>
      </c>
      <c r="D49" s="174"/>
      <c r="E49" s="161"/>
      <c r="F49" s="161"/>
      <c r="G49" s="161"/>
      <c r="H49" s="161"/>
      <c r="I49" s="161"/>
    </row>
    <row r="50" spans="1:9" s="153" customFormat="1" x14ac:dyDescent="0.25">
      <c r="A50" s="161"/>
      <c r="B50" s="161"/>
      <c r="C50" s="161"/>
      <c r="D50" s="161"/>
      <c r="E50" s="161"/>
      <c r="F50" s="161"/>
      <c r="G50" s="161"/>
      <c r="H50" s="161"/>
      <c r="I50" s="161"/>
    </row>
    <row r="51" spans="1:9" s="153" customFormat="1" x14ac:dyDescent="0.25">
      <c r="A51" s="161"/>
      <c r="B51" s="161"/>
      <c r="C51" s="161"/>
      <c r="D51" s="161"/>
      <c r="E51" s="161"/>
      <c r="F51" s="161"/>
      <c r="G51" s="161"/>
      <c r="H51" s="161"/>
      <c r="I51" s="161"/>
    </row>
    <row r="52" spans="1:9" s="153" customFormat="1" ht="18.75" thickBot="1" x14ac:dyDescent="0.3">
      <c r="A52" s="161"/>
      <c r="B52" s="161"/>
      <c r="C52" s="662" t="s">
        <v>553</v>
      </c>
      <c r="D52" s="662"/>
      <c r="E52" s="239"/>
      <c r="F52" s="239"/>
      <c r="G52" s="161"/>
      <c r="H52" s="161"/>
      <c r="I52" s="161"/>
    </row>
    <row r="53" spans="1:9" s="153" customFormat="1" ht="18.75" thickBot="1" x14ac:dyDescent="0.3">
      <c r="A53" s="161"/>
      <c r="B53" s="161"/>
      <c r="C53" s="274" t="s">
        <v>554</v>
      </c>
      <c r="D53" s="209"/>
      <c r="E53" s="161"/>
      <c r="F53" s="161"/>
      <c r="G53" s="161"/>
      <c r="H53" s="161"/>
      <c r="I53" s="161"/>
    </row>
    <row r="54" spans="1:9" s="153" customFormat="1" x14ac:dyDescent="0.25">
      <c r="A54" s="161"/>
      <c r="B54" s="161"/>
      <c r="C54" s="161"/>
      <c r="D54" s="161"/>
      <c r="E54" s="161"/>
      <c r="F54" s="161"/>
      <c r="G54" s="161"/>
      <c r="H54" s="161"/>
      <c r="I54" s="161"/>
    </row>
    <row r="55" spans="1:9" s="153" customFormat="1" ht="45" customHeight="1" x14ac:dyDescent="0.25">
      <c r="A55" s="343" t="s">
        <v>555</v>
      </c>
      <c r="B55" s="359"/>
      <c r="C55" s="359"/>
      <c r="D55" s="359"/>
      <c r="E55" s="359"/>
      <c r="F55" s="359"/>
      <c r="G55" s="359"/>
      <c r="H55" s="161"/>
      <c r="I55" s="161"/>
    </row>
  </sheetData>
  <mergeCells count="37">
    <mergeCell ref="A55:G55"/>
    <mergeCell ref="A33:G33"/>
    <mergeCell ref="A34:G34"/>
    <mergeCell ref="C35:D35"/>
    <mergeCell ref="E35:G35"/>
    <mergeCell ref="A36:G36"/>
    <mergeCell ref="B37:E37"/>
    <mergeCell ref="F37:G37"/>
    <mergeCell ref="A38:G38"/>
    <mergeCell ref="A40:G40"/>
    <mergeCell ref="C49:D49"/>
    <mergeCell ref="C52:D52"/>
    <mergeCell ref="E52:F52"/>
    <mergeCell ref="B31:F31"/>
    <mergeCell ref="C21:G21"/>
    <mergeCell ref="A22:B22"/>
    <mergeCell ref="C22:D22"/>
    <mergeCell ref="E22:G22"/>
    <mergeCell ref="A23:F23"/>
    <mergeCell ref="C24:G24"/>
    <mergeCell ref="A25:G25"/>
    <mergeCell ref="D28:E28"/>
    <mergeCell ref="F28:G28"/>
    <mergeCell ref="A29:G29"/>
    <mergeCell ref="A30:G30"/>
    <mergeCell ref="E12:F12"/>
    <mergeCell ref="E13:F13"/>
    <mergeCell ref="A15:B15"/>
    <mergeCell ref="A19:G19"/>
    <mergeCell ref="D20:E20"/>
    <mergeCell ref="F20:G20"/>
    <mergeCell ref="A9:G9"/>
    <mergeCell ref="A1:G1"/>
    <mergeCell ref="A3:G3"/>
    <mergeCell ref="A4:G4"/>
    <mergeCell ref="A6:G6"/>
    <mergeCell ref="A7:G7"/>
  </mergeCells>
  <pageMargins left="0.15748031496062992" right="0.15748031496062992" top="0.15748031496062992" bottom="0.15748031496062992" header="0.15748031496062992" footer="0.15748031496062992"/>
  <pageSetup paperSize="9" scale="55"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P41"/>
  <sheetViews>
    <sheetView view="pageBreakPreview" topLeftCell="A31" zoomScale="90" zoomScaleNormal="70" zoomScaleSheetLayoutView="90" workbookViewId="0">
      <selection activeCell="E13" sqref="E13"/>
    </sheetView>
  </sheetViews>
  <sheetFormatPr defaultRowHeight="18" x14ac:dyDescent="0.25"/>
  <cols>
    <col min="1" max="1" width="20.7109375" style="155" customWidth="1"/>
    <col min="2" max="5" width="58.85546875" style="155" customWidth="1"/>
    <col min="6" max="6" width="23.28515625" style="155" customWidth="1"/>
    <col min="7" max="7" width="24.5703125" style="155" customWidth="1"/>
    <col min="8" max="8" width="18.140625" style="155" customWidth="1"/>
    <col min="9" max="9" width="25.85546875" style="155" customWidth="1"/>
    <col min="10" max="10" width="23" style="155" customWidth="1"/>
    <col min="11" max="256" width="9.140625" style="155"/>
    <col min="257" max="257" width="20.7109375" style="155" customWidth="1"/>
    <col min="258" max="258" width="25.85546875" style="155" customWidth="1"/>
    <col min="259" max="259" width="23" style="155" customWidth="1"/>
    <col min="260" max="260" width="25" style="155" customWidth="1"/>
    <col min="261" max="261" width="52.85546875" style="155" customWidth="1"/>
    <col min="262" max="262" width="23.28515625" style="155" customWidth="1"/>
    <col min="263" max="263" width="24.5703125" style="155" customWidth="1"/>
    <col min="264" max="264" width="18.140625" style="155" customWidth="1"/>
    <col min="265" max="265" width="25.85546875" style="155" customWidth="1"/>
    <col min="266" max="266" width="23" style="155" customWidth="1"/>
    <col min="267" max="512" width="9.140625" style="155"/>
    <col min="513" max="513" width="20.7109375" style="155" customWidth="1"/>
    <col min="514" max="514" width="25.85546875" style="155" customWidth="1"/>
    <col min="515" max="515" width="23" style="155" customWidth="1"/>
    <col min="516" max="516" width="25" style="155" customWidth="1"/>
    <col min="517" max="517" width="52.85546875" style="155" customWidth="1"/>
    <col min="518" max="518" width="23.28515625" style="155" customWidth="1"/>
    <col min="519" max="519" width="24.5703125" style="155" customWidth="1"/>
    <col min="520" max="520" width="18.140625" style="155" customWidth="1"/>
    <col min="521" max="521" width="25.85546875" style="155" customWidth="1"/>
    <col min="522" max="522" width="23" style="155" customWidth="1"/>
    <col min="523" max="768" width="9.140625" style="155"/>
    <col min="769" max="769" width="20.7109375" style="155" customWidth="1"/>
    <col min="770" max="770" width="25.85546875" style="155" customWidth="1"/>
    <col min="771" max="771" width="23" style="155" customWidth="1"/>
    <col min="772" max="772" width="25" style="155" customWidth="1"/>
    <col min="773" max="773" width="52.85546875" style="155" customWidth="1"/>
    <col min="774" max="774" width="23.28515625" style="155" customWidth="1"/>
    <col min="775" max="775" width="24.5703125" style="155" customWidth="1"/>
    <col min="776" max="776" width="18.140625" style="155" customWidth="1"/>
    <col min="777" max="777" width="25.85546875" style="155" customWidth="1"/>
    <col min="778" max="778" width="23" style="155" customWidth="1"/>
    <col min="779" max="1024" width="9.140625" style="155"/>
    <col min="1025" max="1025" width="20.7109375" style="155" customWidth="1"/>
    <col min="1026" max="1026" width="25.85546875" style="155" customWidth="1"/>
    <col min="1027" max="1027" width="23" style="155" customWidth="1"/>
    <col min="1028" max="1028" width="25" style="155" customWidth="1"/>
    <col min="1029" max="1029" width="52.85546875" style="155" customWidth="1"/>
    <col min="1030" max="1030" width="23.28515625" style="155" customWidth="1"/>
    <col min="1031" max="1031" width="24.5703125" style="155" customWidth="1"/>
    <col min="1032" max="1032" width="18.140625" style="155" customWidth="1"/>
    <col min="1033" max="1033" width="25.85546875" style="155" customWidth="1"/>
    <col min="1034" max="1034" width="23" style="155" customWidth="1"/>
    <col min="1035" max="1280" width="9.140625" style="155"/>
    <col min="1281" max="1281" width="20.7109375" style="155" customWidth="1"/>
    <col min="1282" max="1282" width="25.85546875" style="155" customWidth="1"/>
    <col min="1283" max="1283" width="23" style="155" customWidth="1"/>
    <col min="1284" max="1284" width="25" style="155" customWidth="1"/>
    <col min="1285" max="1285" width="52.85546875" style="155" customWidth="1"/>
    <col min="1286" max="1286" width="23.28515625" style="155" customWidth="1"/>
    <col min="1287" max="1287" width="24.5703125" style="155" customWidth="1"/>
    <col min="1288" max="1288" width="18.140625" style="155" customWidth="1"/>
    <col min="1289" max="1289" width="25.85546875" style="155" customWidth="1"/>
    <col min="1290" max="1290" width="23" style="155" customWidth="1"/>
    <col min="1291" max="1536" width="9.140625" style="155"/>
    <col min="1537" max="1537" width="20.7109375" style="155" customWidth="1"/>
    <col min="1538" max="1538" width="25.85546875" style="155" customWidth="1"/>
    <col min="1539" max="1539" width="23" style="155" customWidth="1"/>
    <col min="1540" max="1540" width="25" style="155" customWidth="1"/>
    <col min="1541" max="1541" width="52.85546875" style="155" customWidth="1"/>
    <col min="1542" max="1542" width="23.28515625" style="155" customWidth="1"/>
    <col min="1543" max="1543" width="24.5703125" style="155" customWidth="1"/>
    <col min="1544" max="1544" width="18.140625" style="155" customWidth="1"/>
    <col min="1545" max="1545" width="25.85546875" style="155" customWidth="1"/>
    <col min="1546" max="1546" width="23" style="155" customWidth="1"/>
    <col min="1547" max="1792" width="9.140625" style="155"/>
    <col min="1793" max="1793" width="20.7109375" style="155" customWidth="1"/>
    <col min="1794" max="1794" width="25.85546875" style="155" customWidth="1"/>
    <col min="1795" max="1795" width="23" style="155" customWidth="1"/>
    <col min="1796" max="1796" width="25" style="155" customWidth="1"/>
    <col min="1797" max="1797" width="52.85546875" style="155" customWidth="1"/>
    <col min="1798" max="1798" width="23.28515625" style="155" customWidth="1"/>
    <col min="1799" max="1799" width="24.5703125" style="155" customWidth="1"/>
    <col min="1800" max="1800" width="18.140625" style="155" customWidth="1"/>
    <col min="1801" max="1801" width="25.85546875" style="155" customWidth="1"/>
    <col min="1802" max="1802" width="23" style="155" customWidth="1"/>
    <col min="1803" max="2048" width="9.140625" style="155"/>
    <col min="2049" max="2049" width="20.7109375" style="155" customWidth="1"/>
    <col min="2050" max="2050" width="25.85546875" style="155" customWidth="1"/>
    <col min="2051" max="2051" width="23" style="155" customWidth="1"/>
    <col min="2052" max="2052" width="25" style="155" customWidth="1"/>
    <col min="2053" max="2053" width="52.85546875" style="155" customWidth="1"/>
    <col min="2054" max="2054" width="23.28515625" style="155" customWidth="1"/>
    <col min="2055" max="2055" width="24.5703125" style="155" customWidth="1"/>
    <col min="2056" max="2056" width="18.140625" style="155" customWidth="1"/>
    <col min="2057" max="2057" width="25.85546875" style="155" customWidth="1"/>
    <col min="2058" max="2058" width="23" style="155" customWidth="1"/>
    <col min="2059" max="2304" width="9.140625" style="155"/>
    <col min="2305" max="2305" width="20.7109375" style="155" customWidth="1"/>
    <col min="2306" max="2306" width="25.85546875" style="155" customWidth="1"/>
    <col min="2307" max="2307" width="23" style="155" customWidth="1"/>
    <col min="2308" max="2308" width="25" style="155" customWidth="1"/>
    <col min="2309" max="2309" width="52.85546875" style="155" customWidth="1"/>
    <col min="2310" max="2310" width="23.28515625" style="155" customWidth="1"/>
    <col min="2311" max="2311" width="24.5703125" style="155" customWidth="1"/>
    <col min="2312" max="2312" width="18.140625" style="155" customWidth="1"/>
    <col min="2313" max="2313" width="25.85546875" style="155" customWidth="1"/>
    <col min="2314" max="2314" width="23" style="155" customWidth="1"/>
    <col min="2315" max="2560" width="9.140625" style="155"/>
    <col min="2561" max="2561" width="20.7109375" style="155" customWidth="1"/>
    <col min="2562" max="2562" width="25.85546875" style="155" customWidth="1"/>
    <col min="2563" max="2563" width="23" style="155" customWidth="1"/>
    <col min="2564" max="2564" width="25" style="155" customWidth="1"/>
    <col min="2565" max="2565" width="52.85546875" style="155" customWidth="1"/>
    <col min="2566" max="2566" width="23.28515625" style="155" customWidth="1"/>
    <col min="2567" max="2567" width="24.5703125" style="155" customWidth="1"/>
    <col min="2568" max="2568" width="18.140625" style="155" customWidth="1"/>
    <col min="2569" max="2569" width="25.85546875" style="155" customWidth="1"/>
    <col min="2570" max="2570" width="23" style="155" customWidth="1"/>
    <col min="2571" max="2816" width="9.140625" style="155"/>
    <col min="2817" max="2817" width="20.7109375" style="155" customWidth="1"/>
    <col min="2818" max="2818" width="25.85546875" style="155" customWidth="1"/>
    <col min="2819" max="2819" width="23" style="155" customWidth="1"/>
    <col min="2820" max="2820" width="25" style="155" customWidth="1"/>
    <col min="2821" max="2821" width="52.85546875" style="155" customWidth="1"/>
    <col min="2822" max="2822" width="23.28515625" style="155" customWidth="1"/>
    <col min="2823" max="2823" width="24.5703125" style="155" customWidth="1"/>
    <col min="2824" max="2824" width="18.140625" style="155" customWidth="1"/>
    <col min="2825" max="2825" width="25.85546875" style="155" customWidth="1"/>
    <col min="2826" max="2826" width="23" style="155" customWidth="1"/>
    <col min="2827" max="3072" width="9.140625" style="155"/>
    <col min="3073" max="3073" width="20.7109375" style="155" customWidth="1"/>
    <col min="3074" max="3074" width="25.85546875" style="155" customWidth="1"/>
    <col min="3075" max="3075" width="23" style="155" customWidth="1"/>
    <col min="3076" max="3076" width="25" style="155" customWidth="1"/>
    <col min="3077" max="3077" width="52.85546875" style="155" customWidth="1"/>
    <col min="3078" max="3078" width="23.28515625" style="155" customWidth="1"/>
    <col min="3079" max="3079" width="24.5703125" style="155" customWidth="1"/>
    <col min="3080" max="3080" width="18.140625" style="155" customWidth="1"/>
    <col min="3081" max="3081" width="25.85546875" style="155" customWidth="1"/>
    <col min="3082" max="3082" width="23" style="155" customWidth="1"/>
    <col min="3083" max="3328" width="9.140625" style="155"/>
    <col min="3329" max="3329" width="20.7109375" style="155" customWidth="1"/>
    <col min="3330" max="3330" width="25.85546875" style="155" customWidth="1"/>
    <col min="3331" max="3331" width="23" style="155" customWidth="1"/>
    <col min="3332" max="3332" width="25" style="155" customWidth="1"/>
    <col min="3333" max="3333" width="52.85546875" style="155" customWidth="1"/>
    <col min="3334" max="3334" width="23.28515625" style="155" customWidth="1"/>
    <col min="3335" max="3335" width="24.5703125" style="155" customWidth="1"/>
    <col min="3336" max="3336" width="18.140625" style="155" customWidth="1"/>
    <col min="3337" max="3337" width="25.85546875" style="155" customWidth="1"/>
    <col min="3338" max="3338" width="23" style="155" customWidth="1"/>
    <col min="3339" max="3584" width="9.140625" style="155"/>
    <col min="3585" max="3585" width="20.7109375" style="155" customWidth="1"/>
    <col min="3586" max="3586" width="25.85546875" style="155" customWidth="1"/>
    <col min="3587" max="3587" width="23" style="155" customWidth="1"/>
    <col min="3588" max="3588" width="25" style="155" customWidth="1"/>
    <col min="3589" max="3589" width="52.85546875" style="155" customWidth="1"/>
    <col min="3590" max="3590" width="23.28515625" style="155" customWidth="1"/>
    <col min="3591" max="3591" width="24.5703125" style="155" customWidth="1"/>
    <col min="3592" max="3592" width="18.140625" style="155" customWidth="1"/>
    <col min="3593" max="3593" width="25.85546875" style="155" customWidth="1"/>
    <col min="3594" max="3594" width="23" style="155" customWidth="1"/>
    <col min="3595" max="3840" width="9.140625" style="155"/>
    <col min="3841" max="3841" width="20.7109375" style="155" customWidth="1"/>
    <col min="3842" max="3842" width="25.85546875" style="155" customWidth="1"/>
    <col min="3843" max="3843" width="23" style="155" customWidth="1"/>
    <col min="3844" max="3844" width="25" style="155" customWidth="1"/>
    <col min="3845" max="3845" width="52.85546875" style="155" customWidth="1"/>
    <col min="3846" max="3846" width="23.28515625" style="155" customWidth="1"/>
    <col min="3847" max="3847" width="24.5703125" style="155" customWidth="1"/>
    <col min="3848" max="3848" width="18.140625" style="155" customWidth="1"/>
    <col min="3849" max="3849" width="25.85546875" style="155" customWidth="1"/>
    <col min="3850" max="3850" width="23" style="155" customWidth="1"/>
    <col min="3851" max="4096" width="9.140625" style="155"/>
    <col min="4097" max="4097" width="20.7109375" style="155" customWidth="1"/>
    <col min="4098" max="4098" width="25.85546875" style="155" customWidth="1"/>
    <col min="4099" max="4099" width="23" style="155" customWidth="1"/>
    <col min="4100" max="4100" width="25" style="155" customWidth="1"/>
    <col min="4101" max="4101" width="52.85546875" style="155" customWidth="1"/>
    <col min="4102" max="4102" width="23.28515625" style="155" customWidth="1"/>
    <col min="4103" max="4103" width="24.5703125" style="155" customWidth="1"/>
    <col min="4104" max="4104" width="18.140625" style="155" customWidth="1"/>
    <col min="4105" max="4105" width="25.85546875" style="155" customWidth="1"/>
    <col min="4106" max="4106" width="23" style="155" customWidth="1"/>
    <col min="4107" max="4352" width="9.140625" style="155"/>
    <col min="4353" max="4353" width="20.7109375" style="155" customWidth="1"/>
    <col min="4354" max="4354" width="25.85546875" style="155" customWidth="1"/>
    <col min="4355" max="4355" width="23" style="155" customWidth="1"/>
    <col min="4356" max="4356" width="25" style="155" customWidth="1"/>
    <col min="4357" max="4357" width="52.85546875" style="155" customWidth="1"/>
    <col min="4358" max="4358" width="23.28515625" style="155" customWidth="1"/>
    <col min="4359" max="4359" width="24.5703125" style="155" customWidth="1"/>
    <col min="4360" max="4360" width="18.140625" style="155" customWidth="1"/>
    <col min="4361" max="4361" width="25.85546875" style="155" customWidth="1"/>
    <col min="4362" max="4362" width="23" style="155" customWidth="1"/>
    <col min="4363" max="4608" width="9.140625" style="155"/>
    <col min="4609" max="4609" width="20.7109375" style="155" customWidth="1"/>
    <col min="4610" max="4610" width="25.85546875" style="155" customWidth="1"/>
    <col min="4611" max="4611" width="23" style="155" customWidth="1"/>
    <col min="4612" max="4612" width="25" style="155" customWidth="1"/>
    <col min="4613" max="4613" width="52.85546875" style="155" customWidth="1"/>
    <col min="4614" max="4614" width="23.28515625" style="155" customWidth="1"/>
    <col min="4615" max="4615" width="24.5703125" style="155" customWidth="1"/>
    <col min="4616" max="4616" width="18.140625" style="155" customWidth="1"/>
    <col min="4617" max="4617" width="25.85546875" style="155" customWidth="1"/>
    <col min="4618" max="4618" width="23" style="155" customWidth="1"/>
    <col min="4619" max="4864" width="9.140625" style="155"/>
    <col min="4865" max="4865" width="20.7109375" style="155" customWidth="1"/>
    <col min="4866" max="4866" width="25.85546875" style="155" customWidth="1"/>
    <col min="4867" max="4867" width="23" style="155" customWidth="1"/>
    <col min="4868" max="4868" width="25" style="155" customWidth="1"/>
    <col min="4869" max="4869" width="52.85546875" style="155" customWidth="1"/>
    <col min="4870" max="4870" width="23.28515625" style="155" customWidth="1"/>
    <col min="4871" max="4871" width="24.5703125" style="155" customWidth="1"/>
    <col min="4872" max="4872" width="18.140625" style="155" customWidth="1"/>
    <col min="4873" max="4873" width="25.85546875" style="155" customWidth="1"/>
    <col min="4874" max="4874" width="23" style="155" customWidth="1"/>
    <col min="4875" max="5120" width="9.140625" style="155"/>
    <col min="5121" max="5121" width="20.7109375" style="155" customWidth="1"/>
    <col min="5122" max="5122" width="25.85546875" style="155" customWidth="1"/>
    <col min="5123" max="5123" width="23" style="155" customWidth="1"/>
    <col min="5124" max="5124" width="25" style="155" customWidth="1"/>
    <col min="5125" max="5125" width="52.85546875" style="155" customWidth="1"/>
    <col min="5126" max="5126" width="23.28515625" style="155" customWidth="1"/>
    <col min="5127" max="5127" width="24.5703125" style="155" customWidth="1"/>
    <col min="5128" max="5128" width="18.140625" style="155" customWidth="1"/>
    <col min="5129" max="5129" width="25.85546875" style="155" customWidth="1"/>
    <col min="5130" max="5130" width="23" style="155" customWidth="1"/>
    <col min="5131" max="5376" width="9.140625" style="155"/>
    <col min="5377" max="5377" width="20.7109375" style="155" customWidth="1"/>
    <col min="5378" max="5378" width="25.85546875" style="155" customWidth="1"/>
    <col min="5379" max="5379" width="23" style="155" customWidth="1"/>
    <col min="5380" max="5380" width="25" style="155" customWidth="1"/>
    <col min="5381" max="5381" width="52.85546875" style="155" customWidth="1"/>
    <col min="5382" max="5382" width="23.28515625" style="155" customWidth="1"/>
    <col min="5383" max="5383" width="24.5703125" style="155" customWidth="1"/>
    <col min="5384" max="5384" width="18.140625" style="155" customWidth="1"/>
    <col min="5385" max="5385" width="25.85546875" style="155" customWidth="1"/>
    <col min="5386" max="5386" width="23" style="155" customWidth="1"/>
    <col min="5387" max="5632" width="9.140625" style="155"/>
    <col min="5633" max="5633" width="20.7109375" style="155" customWidth="1"/>
    <col min="5634" max="5634" width="25.85546875" style="155" customWidth="1"/>
    <col min="5635" max="5635" width="23" style="155" customWidth="1"/>
    <col min="5636" max="5636" width="25" style="155" customWidth="1"/>
    <col min="5637" max="5637" width="52.85546875" style="155" customWidth="1"/>
    <col min="5638" max="5638" width="23.28515625" style="155" customWidth="1"/>
    <col min="5639" max="5639" width="24.5703125" style="155" customWidth="1"/>
    <col min="5640" max="5640" width="18.140625" style="155" customWidth="1"/>
    <col min="5641" max="5641" width="25.85546875" style="155" customWidth="1"/>
    <col min="5642" max="5642" width="23" style="155" customWidth="1"/>
    <col min="5643" max="5888" width="9.140625" style="155"/>
    <col min="5889" max="5889" width="20.7109375" style="155" customWidth="1"/>
    <col min="5890" max="5890" width="25.85546875" style="155" customWidth="1"/>
    <col min="5891" max="5891" width="23" style="155" customWidth="1"/>
    <col min="5892" max="5892" width="25" style="155" customWidth="1"/>
    <col min="5893" max="5893" width="52.85546875" style="155" customWidth="1"/>
    <col min="5894" max="5894" width="23.28515625" style="155" customWidth="1"/>
    <col min="5895" max="5895" width="24.5703125" style="155" customWidth="1"/>
    <col min="5896" max="5896" width="18.140625" style="155" customWidth="1"/>
    <col min="5897" max="5897" width="25.85546875" style="155" customWidth="1"/>
    <col min="5898" max="5898" width="23" style="155" customWidth="1"/>
    <col min="5899" max="6144" width="9.140625" style="155"/>
    <col min="6145" max="6145" width="20.7109375" style="155" customWidth="1"/>
    <col min="6146" max="6146" width="25.85546875" style="155" customWidth="1"/>
    <col min="6147" max="6147" width="23" style="155" customWidth="1"/>
    <col min="6148" max="6148" width="25" style="155" customWidth="1"/>
    <col min="6149" max="6149" width="52.85546875" style="155" customWidth="1"/>
    <col min="6150" max="6150" width="23.28515625" style="155" customWidth="1"/>
    <col min="6151" max="6151" width="24.5703125" style="155" customWidth="1"/>
    <col min="6152" max="6152" width="18.140625" style="155" customWidth="1"/>
    <col min="6153" max="6153" width="25.85546875" style="155" customWidth="1"/>
    <col min="6154" max="6154" width="23" style="155" customWidth="1"/>
    <col min="6155" max="6400" width="9.140625" style="155"/>
    <col min="6401" max="6401" width="20.7109375" style="155" customWidth="1"/>
    <col min="6402" max="6402" width="25.85546875" style="155" customWidth="1"/>
    <col min="6403" max="6403" width="23" style="155" customWidth="1"/>
    <col min="6404" max="6404" width="25" style="155" customWidth="1"/>
    <col min="6405" max="6405" width="52.85546875" style="155" customWidth="1"/>
    <col min="6406" max="6406" width="23.28515625" style="155" customWidth="1"/>
    <col min="6407" max="6407" width="24.5703125" style="155" customWidth="1"/>
    <col min="6408" max="6408" width="18.140625" style="155" customWidth="1"/>
    <col min="6409" max="6409" width="25.85546875" style="155" customWidth="1"/>
    <col min="6410" max="6410" width="23" style="155" customWidth="1"/>
    <col min="6411" max="6656" width="9.140625" style="155"/>
    <col min="6657" max="6657" width="20.7109375" style="155" customWidth="1"/>
    <col min="6658" max="6658" width="25.85546875" style="155" customWidth="1"/>
    <col min="6659" max="6659" width="23" style="155" customWidth="1"/>
    <col min="6660" max="6660" width="25" style="155" customWidth="1"/>
    <col min="6661" max="6661" width="52.85546875" style="155" customWidth="1"/>
    <col min="6662" max="6662" width="23.28515625" style="155" customWidth="1"/>
    <col min="6663" max="6663" width="24.5703125" style="155" customWidth="1"/>
    <col min="6664" max="6664" width="18.140625" style="155" customWidth="1"/>
    <col min="6665" max="6665" width="25.85546875" style="155" customWidth="1"/>
    <col min="6666" max="6666" width="23" style="155" customWidth="1"/>
    <col min="6667" max="6912" width="9.140625" style="155"/>
    <col min="6913" max="6913" width="20.7109375" style="155" customWidth="1"/>
    <col min="6914" max="6914" width="25.85546875" style="155" customWidth="1"/>
    <col min="6915" max="6915" width="23" style="155" customWidth="1"/>
    <col min="6916" max="6916" width="25" style="155" customWidth="1"/>
    <col min="6917" max="6917" width="52.85546875" style="155" customWidth="1"/>
    <col min="6918" max="6918" width="23.28515625" style="155" customWidth="1"/>
    <col min="6919" max="6919" width="24.5703125" style="155" customWidth="1"/>
    <col min="6920" max="6920" width="18.140625" style="155" customWidth="1"/>
    <col min="6921" max="6921" width="25.85546875" style="155" customWidth="1"/>
    <col min="6922" max="6922" width="23" style="155" customWidth="1"/>
    <col min="6923" max="7168" width="9.140625" style="155"/>
    <col min="7169" max="7169" width="20.7109375" style="155" customWidth="1"/>
    <col min="7170" max="7170" width="25.85546875" style="155" customWidth="1"/>
    <col min="7171" max="7171" width="23" style="155" customWidth="1"/>
    <col min="7172" max="7172" width="25" style="155" customWidth="1"/>
    <col min="7173" max="7173" width="52.85546875" style="155" customWidth="1"/>
    <col min="7174" max="7174" width="23.28515625" style="155" customWidth="1"/>
    <col min="7175" max="7175" width="24.5703125" style="155" customWidth="1"/>
    <col min="7176" max="7176" width="18.140625" style="155" customWidth="1"/>
    <col min="7177" max="7177" width="25.85546875" style="155" customWidth="1"/>
    <col min="7178" max="7178" width="23" style="155" customWidth="1"/>
    <col min="7179" max="7424" width="9.140625" style="155"/>
    <col min="7425" max="7425" width="20.7109375" style="155" customWidth="1"/>
    <col min="7426" max="7426" width="25.85546875" style="155" customWidth="1"/>
    <col min="7427" max="7427" width="23" style="155" customWidth="1"/>
    <col min="7428" max="7428" width="25" style="155" customWidth="1"/>
    <col min="7429" max="7429" width="52.85546875" style="155" customWidth="1"/>
    <col min="7430" max="7430" width="23.28515625" style="155" customWidth="1"/>
    <col min="7431" max="7431" width="24.5703125" style="155" customWidth="1"/>
    <col min="7432" max="7432" width="18.140625" style="155" customWidth="1"/>
    <col min="7433" max="7433" width="25.85546875" style="155" customWidth="1"/>
    <col min="7434" max="7434" width="23" style="155" customWidth="1"/>
    <col min="7435" max="7680" width="9.140625" style="155"/>
    <col min="7681" max="7681" width="20.7109375" style="155" customWidth="1"/>
    <col min="7682" max="7682" width="25.85546875" style="155" customWidth="1"/>
    <col min="7683" max="7683" width="23" style="155" customWidth="1"/>
    <col min="7684" max="7684" width="25" style="155" customWidth="1"/>
    <col min="7685" max="7685" width="52.85546875" style="155" customWidth="1"/>
    <col min="7686" max="7686" width="23.28515625" style="155" customWidth="1"/>
    <col min="7687" max="7687" width="24.5703125" style="155" customWidth="1"/>
    <col min="7688" max="7688" width="18.140625" style="155" customWidth="1"/>
    <col min="7689" max="7689" width="25.85546875" style="155" customWidth="1"/>
    <col min="7690" max="7690" width="23" style="155" customWidth="1"/>
    <col min="7691" max="7936" width="9.140625" style="155"/>
    <col min="7937" max="7937" width="20.7109375" style="155" customWidth="1"/>
    <col min="7938" max="7938" width="25.85546875" style="155" customWidth="1"/>
    <col min="7939" max="7939" width="23" style="155" customWidth="1"/>
    <col min="7940" max="7940" width="25" style="155" customWidth="1"/>
    <col min="7941" max="7941" width="52.85546875" style="155" customWidth="1"/>
    <col min="7942" max="7942" width="23.28515625" style="155" customWidth="1"/>
    <col min="7943" max="7943" width="24.5703125" style="155" customWidth="1"/>
    <col min="7944" max="7944" width="18.140625" style="155" customWidth="1"/>
    <col min="7945" max="7945" width="25.85546875" style="155" customWidth="1"/>
    <col min="7946" max="7946" width="23" style="155" customWidth="1"/>
    <col min="7947" max="8192" width="9.140625" style="155"/>
    <col min="8193" max="8193" width="20.7109375" style="155" customWidth="1"/>
    <col min="8194" max="8194" width="25.85546875" style="155" customWidth="1"/>
    <col min="8195" max="8195" width="23" style="155" customWidth="1"/>
    <col min="8196" max="8196" width="25" style="155" customWidth="1"/>
    <col min="8197" max="8197" width="52.85546875" style="155" customWidth="1"/>
    <col min="8198" max="8198" width="23.28515625" style="155" customWidth="1"/>
    <col min="8199" max="8199" width="24.5703125" style="155" customWidth="1"/>
    <col min="8200" max="8200" width="18.140625" style="155" customWidth="1"/>
    <col min="8201" max="8201" width="25.85546875" style="155" customWidth="1"/>
    <col min="8202" max="8202" width="23" style="155" customWidth="1"/>
    <col min="8203" max="8448" width="9.140625" style="155"/>
    <col min="8449" max="8449" width="20.7109375" style="155" customWidth="1"/>
    <col min="8450" max="8450" width="25.85546875" style="155" customWidth="1"/>
    <col min="8451" max="8451" width="23" style="155" customWidth="1"/>
    <col min="8452" max="8452" width="25" style="155" customWidth="1"/>
    <col min="8453" max="8453" width="52.85546875" style="155" customWidth="1"/>
    <col min="8454" max="8454" width="23.28515625" style="155" customWidth="1"/>
    <col min="8455" max="8455" width="24.5703125" style="155" customWidth="1"/>
    <col min="8456" max="8456" width="18.140625" style="155" customWidth="1"/>
    <col min="8457" max="8457" width="25.85546875" style="155" customWidth="1"/>
    <col min="8458" max="8458" width="23" style="155" customWidth="1"/>
    <col min="8459" max="8704" width="9.140625" style="155"/>
    <col min="8705" max="8705" width="20.7109375" style="155" customWidth="1"/>
    <col min="8706" max="8706" width="25.85546875" style="155" customWidth="1"/>
    <col min="8707" max="8707" width="23" style="155" customWidth="1"/>
    <col min="8708" max="8708" width="25" style="155" customWidth="1"/>
    <col min="8709" max="8709" width="52.85546875" style="155" customWidth="1"/>
    <col min="8710" max="8710" width="23.28515625" style="155" customWidth="1"/>
    <col min="8711" max="8711" width="24.5703125" style="155" customWidth="1"/>
    <col min="8712" max="8712" width="18.140625" style="155" customWidth="1"/>
    <col min="8713" max="8713" width="25.85546875" style="155" customWidth="1"/>
    <col min="8714" max="8714" width="23" style="155" customWidth="1"/>
    <col min="8715" max="8960" width="9.140625" style="155"/>
    <col min="8961" max="8961" width="20.7109375" style="155" customWidth="1"/>
    <col min="8962" max="8962" width="25.85546875" style="155" customWidth="1"/>
    <col min="8963" max="8963" width="23" style="155" customWidth="1"/>
    <col min="8964" max="8964" width="25" style="155" customWidth="1"/>
    <col min="8965" max="8965" width="52.85546875" style="155" customWidth="1"/>
    <col min="8966" max="8966" width="23.28515625" style="155" customWidth="1"/>
    <col min="8967" max="8967" width="24.5703125" style="155" customWidth="1"/>
    <col min="8968" max="8968" width="18.140625" style="155" customWidth="1"/>
    <col min="8969" max="8969" width="25.85546875" style="155" customWidth="1"/>
    <col min="8970" max="8970" width="23" style="155" customWidth="1"/>
    <col min="8971" max="9216" width="9.140625" style="155"/>
    <col min="9217" max="9217" width="20.7109375" style="155" customWidth="1"/>
    <col min="9218" max="9218" width="25.85546875" style="155" customWidth="1"/>
    <col min="9219" max="9219" width="23" style="155" customWidth="1"/>
    <col min="9220" max="9220" width="25" style="155" customWidth="1"/>
    <col min="9221" max="9221" width="52.85546875" style="155" customWidth="1"/>
    <col min="9222" max="9222" width="23.28515625" style="155" customWidth="1"/>
    <col min="9223" max="9223" width="24.5703125" style="155" customWidth="1"/>
    <col min="9224" max="9224" width="18.140625" style="155" customWidth="1"/>
    <col min="9225" max="9225" width="25.85546875" style="155" customWidth="1"/>
    <col min="9226" max="9226" width="23" style="155" customWidth="1"/>
    <col min="9227" max="9472" width="9.140625" style="155"/>
    <col min="9473" max="9473" width="20.7109375" style="155" customWidth="1"/>
    <col min="9474" max="9474" width="25.85546875" style="155" customWidth="1"/>
    <col min="9475" max="9475" width="23" style="155" customWidth="1"/>
    <col min="9476" max="9476" width="25" style="155" customWidth="1"/>
    <col min="9477" max="9477" width="52.85546875" style="155" customWidth="1"/>
    <col min="9478" max="9478" width="23.28515625" style="155" customWidth="1"/>
    <col min="9479" max="9479" width="24.5703125" style="155" customWidth="1"/>
    <col min="9480" max="9480" width="18.140625" style="155" customWidth="1"/>
    <col min="9481" max="9481" width="25.85546875" style="155" customWidth="1"/>
    <col min="9482" max="9482" width="23" style="155" customWidth="1"/>
    <col min="9483" max="9728" width="9.140625" style="155"/>
    <col min="9729" max="9729" width="20.7109375" style="155" customWidth="1"/>
    <col min="9730" max="9730" width="25.85546875" style="155" customWidth="1"/>
    <col min="9731" max="9731" width="23" style="155" customWidth="1"/>
    <col min="9732" max="9732" width="25" style="155" customWidth="1"/>
    <col min="9733" max="9733" width="52.85546875" style="155" customWidth="1"/>
    <col min="9734" max="9734" width="23.28515625" style="155" customWidth="1"/>
    <col min="9735" max="9735" width="24.5703125" style="155" customWidth="1"/>
    <col min="9736" max="9736" width="18.140625" style="155" customWidth="1"/>
    <col min="9737" max="9737" width="25.85546875" style="155" customWidth="1"/>
    <col min="9738" max="9738" width="23" style="155" customWidth="1"/>
    <col min="9739" max="9984" width="9.140625" style="155"/>
    <col min="9985" max="9985" width="20.7109375" style="155" customWidth="1"/>
    <col min="9986" max="9986" width="25.85546875" style="155" customWidth="1"/>
    <col min="9987" max="9987" width="23" style="155" customWidth="1"/>
    <col min="9988" max="9988" width="25" style="155" customWidth="1"/>
    <col min="9989" max="9989" width="52.85546875" style="155" customWidth="1"/>
    <col min="9990" max="9990" width="23.28515625" style="155" customWidth="1"/>
    <col min="9991" max="9991" width="24.5703125" style="155" customWidth="1"/>
    <col min="9992" max="9992" width="18.140625" style="155" customWidth="1"/>
    <col min="9993" max="9993" width="25.85546875" style="155" customWidth="1"/>
    <col min="9994" max="9994" width="23" style="155" customWidth="1"/>
    <col min="9995" max="10240" width="9.140625" style="155"/>
    <col min="10241" max="10241" width="20.7109375" style="155" customWidth="1"/>
    <col min="10242" max="10242" width="25.85546875" style="155" customWidth="1"/>
    <col min="10243" max="10243" width="23" style="155" customWidth="1"/>
    <col min="10244" max="10244" width="25" style="155" customWidth="1"/>
    <col min="10245" max="10245" width="52.85546875" style="155" customWidth="1"/>
    <col min="10246" max="10246" width="23.28515625" style="155" customWidth="1"/>
    <col min="10247" max="10247" width="24.5703125" style="155" customWidth="1"/>
    <col min="10248" max="10248" width="18.140625" style="155" customWidth="1"/>
    <col min="10249" max="10249" width="25.85546875" style="155" customWidth="1"/>
    <col min="10250" max="10250" width="23" style="155" customWidth="1"/>
    <col min="10251" max="10496" width="9.140625" style="155"/>
    <col min="10497" max="10497" width="20.7109375" style="155" customWidth="1"/>
    <col min="10498" max="10498" width="25.85546875" style="155" customWidth="1"/>
    <col min="10499" max="10499" width="23" style="155" customWidth="1"/>
    <col min="10500" max="10500" width="25" style="155" customWidth="1"/>
    <col min="10501" max="10501" width="52.85546875" style="155" customWidth="1"/>
    <col min="10502" max="10502" width="23.28515625" style="155" customWidth="1"/>
    <col min="10503" max="10503" width="24.5703125" style="155" customWidth="1"/>
    <col min="10504" max="10504" width="18.140625" style="155" customWidth="1"/>
    <col min="10505" max="10505" width="25.85546875" style="155" customWidth="1"/>
    <col min="10506" max="10506" width="23" style="155" customWidth="1"/>
    <col min="10507" max="10752" width="9.140625" style="155"/>
    <col min="10753" max="10753" width="20.7109375" style="155" customWidth="1"/>
    <col min="10754" max="10754" width="25.85546875" style="155" customWidth="1"/>
    <col min="10755" max="10755" width="23" style="155" customWidth="1"/>
    <col min="10756" max="10756" width="25" style="155" customWidth="1"/>
    <col min="10757" max="10757" width="52.85546875" style="155" customWidth="1"/>
    <col min="10758" max="10758" width="23.28515625" style="155" customWidth="1"/>
    <col min="10759" max="10759" width="24.5703125" style="155" customWidth="1"/>
    <col min="10760" max="10760" width="18.140625" style="155" customWidth="1"/>
    <col min="10761" max="10761" width="25.85546875" style="155" customWidth="1"/>
    <col min="10762" max="10762" width="23" style="155" customWidth="1"/>
    <col min="10763" max="11008" width="9.140625" style="155"/>
    <col min="11009" max="11009" width="20.7109375" style="155" customWidth="1"/>
    <col min="11010" max="11010" width="25.85546875" style="155" customWidth="1"/>
    <col min="11011" max="11011" width="23" style="155" customWidth="1"/>
    <col min="11012" max="11012" width="25" style="155" customWidth="1"/>
    <col min="11013" max="11013" width="52.85546875" style="155" customWidth="1"/>
    <col min="11014" max="11014" width="23.28515625" style="155" customWidth="1"/>
    <col min="11015" max="11015" width="24.5703125" style="155" customWidth="1"/>
    <col min="11016" max="11016" width="18.140625" style="155" customWidth="1"/>
    <col min="11017" max="11017" width="25.85546875" style="155" customWidth="1"/>
    <col min="11018" max="11018" width="23" style="155" customWidth="1"/>
    <col min="11019" max="11264" width="9.140625" style="155"/>
    <col min="11265" max="11265" width="20.7109375" style="155" customWidth="1"/>
    <col min="11266" max="11266" width="25.85546875" style="155" customWidth="1"/>
    <col min="11267" max="11267" width="23" style="155" customWidth="1"/>
    <col min="11268" max="11268" width="25" style="155" customWidth="1"/>
    <col min="11269" max="11269" width="52.85546875" style="155" customWidth="1"/>
    <col min="11270" max="11270" width="23.28515625" style="155" customWidth="1"/>
    <col min="11271" max="11271" width="24.5703125" style="155" customWidth="1"/>
    <col min="11272" max="11272" width="18.140625" style="155" customWidth="1"/>
    <col min="11273" max="11273" width="25.85546875" style="155" customWidth="1"/>
    <col min="11274" max="11274" width="23" style="155" customWidth="1"/>
    <col min="11275" max="11520" width="9.140625" style="155"/>
    <col min="11521" max="11521" width="20.7109375" style="155" customWidth="1"/>
    <col min="11522" max="11522" width="25.85546875" style="155" customWidth="1"/>
    <col min="11523" max="11523" width="23" style="155" customWidth="1"/>
    <col min="11524" max="11524" width="25" style="155" customWidth="1"/>
    <col min="11525" max="11525" width="52.85546875" style="155" customWidth="1"/>
    <col min="11526" max="11526" width="23.28515625" style="155" customWidth="1"/>
    <col min="11527" max="11527" width="24.5703125" style="155" customWidth="1"/>
    <col min="11528" max="11528" width="18.140625" style="155" customWidth="1"/>
    <col min="11529" max="11529" width="25.85546875" style="155" customWidth="1"/>
    <col min="11530" max="11530" width="23" style="155" customWidth="1"/>
    <col min="11531" max="11776" width="9.140625" style="155"/>
    <col min="11777" max="11777" width="20.7109375" style="155" customWidth="1"/>
    <col min="11778" max="11778" width="25.85546875" style="155" customWidth="1"/>
    <col min="11779" max="11779" width="23" style="155" customWidth="1"/>
    <col min="11780" max="11780" width="25" style="155" customWidth="1"/>
    <col min="11781" max="11781" width="52.85546875" style="155" customWidth="1"/>
    <col min="11782" max="11782" width="23.28515625" style="155" customWidth="1"/>
    <col min="11783" max="11783" width="24.5703125" style="155" customWidth="1"/>
    <col min="11784" max="11784" width="18.140625" style="155" customWidth="1"/>
    <col min="11785" max="11785" width="25.85546875" style="155" customWidth="1"/>
    <col min="11786" max="11786" width="23" style="155" customWidth="1"/>
    <col min="11787" max="12032" width="9.140625" style="155"/>
    <col min="12033" max="12033" width="20.7109375" style="155" customWidth="1"/>
    <col min="12034" max="12034" width="25.85546875" style="155" customWidth="1"/>
    <col min="12035" max="12035" width="23" style="155" customWidth="1"/>
    <col min="12036" max="12036" width="25" style="155" customWidth="1"/>
    <col min="12037" max="12037" width="52.85546875" style="155" customWidth="1"/>
    <col min="12038" max="12038" width="23.28515625" style="155" customWidth="1"/>
    <col min="12039" max="12039" width="24.5703125" style="155" customWidth="1"/>
    <col min="12040" max="12040" width="18.140625" style="155" customWidth="1"/>
    <col min="12041" max="12041" width="25.85546875" style="155" customWidth="1"/>
    <col min="12042" max="12042" width="23" style="155" customWidth="1"/>
    <col min="12043" max="12288" width="9.140625" style="155"/>
    <col min="12289" max="12289" width="20.7109375" style="155" customWidth="1"/>
    <col min="12290" max="12290" width="25.85546875" style="155" customWidth="1"/>
    <col min="12291" max="12291" width="23" style="155" customWidth="1"/>
    <col min="12292" max="12292" width="25" style="155" customWidth="1"/>
    <col min="12293" max="12293" width="52.85546875" style="155" customWidth="1"/>
    <col min="12294" max="12294" width="23.28515625" style="155" customWidth="1"/>
    <col min="12295" max="12295" width="24.5703125" style="155" customWidth="1"/>
    <col min="12296" max="12296" width="18.140625" style="155" customWidth="1"/>
    <col min="12297" max="12297" width="25.85546875" style="155" customWidth="1"/>
    <col min="12298" max="12298" width="23" style="155" customWidth="1"/>
    <col min="12299" max="12544" width="9.140625" style="155"/>
    <col min="12545" max="12545" width="20.7109375" style="155" customWidth="1"/>
    <col min="12546" max="12546" width="25.85546875" style="155" customWidth="1"/>
    <col min="12547" max="12547" width="23" style="155" customWidth="1"/>
    <col min="12548" max="12548" width="25" style="155" customWidth="1"/>
    <col min="12549" max="12549" width="52.85546875" style="155" customWidth="1"/>
    <col min="12550" max="12550" width="23.28515625" style="155" customWidth="1"/>
    <col min="12551" max="12551" width="24.5703125" style="155" customWidth="1"/>
    <col min="12552" max="12552" width="18.140625" style="155" customWidth="1"/>
    <col min="12553" max="12553" width="25.85546875" style="155" customWidth="1"/>
    <col min="12554" max="12554" width="23" style="155" customWidth="1"/>
    <col min="12555" max="12800" width="9.140625" style="155"/>
    <col min="12801" max="12801" width="20.7109375" style="155" customWidth="1"/>
    <col min="12802" max="12802" width="25.85546875" style="155" customWidth="1"/>
    <col min="12803" max="12803" width="23" style="155" customWidth="1"/>
    <col min="12804" max="12804" width="25" style="155" customWidth="1"/>
    <col min="12805" max="12805" width="52.85546875" style="155" customWidth="1"/>
    <col min="12806" max="12806" width="23.28515625" style="155" customWidth="1"/>
    <col min="12807" max="12807" width="24.5703125" style="155" customWidth="1"/>
    <col min="12808" max="12808" width="18.140625" style="155" customWidth="1"/>
    <col min="12809" max="12809" width="25.85546875" style="155" customWidth="1"/>
    <col min="12810" max="12810" width="23" style="155" customWidth="1"/>
    <col min="12811" max="13056" width="9.140625" style="155"/>
    <col min="13057" max="13057" width="20.7109375" style="155" customWidth="1"/>
    <col min="13058" max="13058" width="25.85546875" style="155" customWidth="1"/>
    <col min="13059" max="13059" width="23" style="155" customWidth="1"/>
    <col min="13060" max="13060" width="25" style="155" customWidth="1"/>
    <col min="13061" max="13061" width="52.85546875" style="155" customWidth="1"/>
    <col min="13062" max="13062" width="23.28515625" style="155" customWidth="1"/>
    <col min="13063" max="13063" width="24.5703125" style="155" customWidth="1"/>
    <col min="13064" max="13064" width="18.140625" style="155" customWidth="1"/>
    <col min="13065" max="13065" width="25.85546875" style="155" customWidth="1"/>
    <col min="13066" max="13066" width="23" style="155" customWidth="1"/>
    <col min="13067" max="13312" width="9.140625" style="155"/>
    <col min="13313" max="13313" width="20.7109375" style="155" customWidth="1"/>
    <col min="13314" max="13314" width="25.85546875" style="155" customWidth="1"/>
    <col min="13315" max="13315" width="23" style="155" customWidth="1"/>
    <col min="13316" max="13316" width="25" style="155" customWidth="1"/>
    <col min="13317" max="13317" width="52.85546875" style="155" customWidth="1"/>
    <col min="13318" max="13318" width="23.28515625" style="155" customWidth="1"/>
    <col min="13319" max="13319" width="24.5703125" style="155" customWidth="1"/>
    <col min="13320" max="13320" width="18.140625" style="155" customWidth="1"/>
    <col min="13321" max="13321" width="25.85546875" style="155" customWidth="1"/>
    <col min="13322" max="13322" width="23" style="155" customWidth="1"/>
    <col min="13323" max="13568" width="9.140625" style="155"/>
    <col min="13569" max="13569" width="20.7109375" style="155" customWidth="1"/>
    <col min="13570" max="13570" width="25.85546875" style="155" customWidth="1"/>
    <col min="13571" max="13571" width="23" style="155" customWidth="1"/>
    <col min="13572" max="13572" width="25" style="155" customWidth="1"/>
    <col min="13573" max="13573" width="52.85546875" style="155" customWidth="1"/>
    <col min="13574" max="13574" width="23.28515625" style="155" customWidth="1"/>
    <col min="13575" max="13575" width="24.5703125" style="155" customWidth="1"/>
    <col min="13576" max="13576" width="18.140625" style="155" customWidth="1"/>
    <col min="13577" max="13577" width="25.85546875" style="155" customWidth="1"/>
    <col min="13578" max="13578" width="23" style="155" customWidth="1"/>
    <col min="13579" max="13824" width="9.140625" style="155"/>
    <col min="13825" max="13825" width="20.7109375" style="155" customWidth="1"/>
    <col min="13826" max="13826" width="25.85546875" style="155" customWidth="1"/>
    <col min="13827" max="13827" width="23" style="155" customWidth="1"/>
    <col min="13828" max="13828" width="25" style="155" customWidth="1"/>
    <col min="13829" max="13829" width="52.85546875" style="155" customWidth="1"/>
    <col min="13830" max="13830" width="23.28515625" style="155" customWidth="1"/>
    <col min="13831" max="13831" width="24.5703125" style="155" customWidth="1"/>
    <col min="13832" max="13832" width="18.140625" style="155" customWidth="1"/>
    <col min="13833" max="13833" width="25.85546875" style="155" customWidth="1"/>
    <col min="13834" max="13834" width="23" style="155" customWidth="1"/>
    <col min="13835" max="14080" width="9.140625" style="155"/>
    <col min="14081" max="14081" width="20.7109375" style="155" customWidth="1"/>
    <col min="14082" max="14082" width="25.85546875" style="155" customWidth="1"/>
    <col min="14083" max="14083" width="23" style="155" customWidth="1"/>
    <col min="14084" max="14084" width="25" style="155" customWidth="1"/>
    <col min="14085" max="14085" width="52.85546875" style="155" customWidth="1"/>
    <col min="14086" max="14086" width="23.28515625" style="155" customWidth="1"/>
    <col min="14087" max="14087" width="24.5703125" style="155" customWidth="1"/>
    <col min="14088" max="14088" width="18.140625" style="155" customWidth="1"/>
    <col min="14089" max="14089" width="25.85546875" style="155" customWidth="1"/>
    <col min="14090" max="14090" width="23" style="155" customWidth="1"/>
    <col min="14091" max="14336" width="9.140625" style="155"/>
    <col min="14337" max="14337" width="20.7109375" style="155" customWidth="1"/>
    <col min="14338" max="14338" width="25.85546875" style="155" customWidth="1"/>
    <col min="14339" max="14339" width="23" style="155" customWidth="1"/>
    <col min="14340" max="14340" width="25" style="155" customWidth="1"/>
    <col min="14341" max="14341" width="52.85546875" style="155" customWidth="1"/>
    <col min="14342" max="14342" width="23.28515625" style="155" customWidth="1"/>
    <col min="14343" max="14343" width="24.5703125" style="155" customWidth="1"/>
    <col min="14344" max="14344" width="18.140625" style="155" customWidth="1"/>
    <col min="14345" max="14345" width="25.85546875" style="155" customWidth="1"/>
    <col min="14346" max="14346" width="23" style="155" customWidth="1"/>
    <col min="14347" max="14592" width="9.140625" style="155"/>
    <col min="14593" max="14593" width="20.7109375" style="155" customWidth="1"/>
    <col min="14594" max="14594" width="25.85546875" style="155" customWidth="1"/>
    <col min="14595" max="14595" width="23" style="155" customWidth="1"/>
    <col min="14596" max="14596" width="25" style="155" customWidth="1"/>
    <col min="14597" max="14597" width="52.85546875" style="155" customWidth="1"/>
    <col min="14598" max="14598" width="23.28515625" style="155" customWidth="1"/>
    <col min="14599" max="14599" width="24.5703125" style="155" customWidth="1"/>
    <col min="14600" max="14600" width="18.140625" style="155" customWidth="1"/>
    <col min="14601" max="14601" width="25.85546875" style="155" customWidth="1"/>
    <col min="14602" max="14602" width="23" style="155" customWidth="1"/>
    <col min="14603" max="14848" width="9.140625" style="155"/>
    <col min="14849" max="14849" width="20.7109375" style="155" customWidth="1"/>
    <col min="14850" max="14850" width="25.85546875" style="155" customWidth="1"/>
    <col min="14851" max="14851" width="23" style="155" customWidth="1"/>
    <col min="14852" max="14852" width="25" style="155" customWidth="1"/>
    <col min="14853" max="14853" width="52.85546875" style="155" customWidth="1"/>
    <col min="14854" max="14854" width="23.28515625" style="155" customWidth="1"/>
    <col min="14855" max="14855" width="24.5703125" style="155" customWidth="1"/>
    <col min="14856" max="14856" width="18.140625" style="155" customWidth="1"/>
    <col min="14857" max="14857" width="25.85546875" style="155" customWidth="1"/>
    <col min="14858" max="14858" width="23" style="155" customWidth="1"/>
    <col min="14859" max="15104" width="9.140625" style="155"/>
    <col min="15105" max="15105" width="20.7109375" style="155" customWidth="1"/>
    <col min="15106" max="15106" width="25.85546875" style="155" customWidth="1"/>
    <col min="15107" max="15107" width="23" style="155" customWidth="1"/>
    <col min="15108" max="15108" width="25" style="155" customWidth="1"/>
    <col min="15109" max="15109" width="52.85546875" style="155" customWidth="1"/>
    <col min="15110" max="15110" width="23.28515625" style="155" customWidth="1"/>
    <col min="15111" max="15111" width="24.5703125" style="155" customWidth="1"/>
    <col min="15112" max="15112" width="18.140625" style="155" customWidth="1"/>
    <col min="15113" max="15113" width="25.85546875" style="155" customWidth="1"/>
    <col min="15114" max="15114" width="23" style="155" customWidth="1"/>
    <col min="15115" max="15360" width="9.140625" style="155"/>
    <col min="15361" max="15361" width="20.7109375" style="155" customWidth="1"/>
    <col min="15362" max="15362" width="25.85546875" style="155" customWidth="1"/>
    <col min="15363" max="15363" width="23" style="155" customWidth="1"/>
    <col min="15364" max="15364" width="25" style="155" customWidth="1"/>
    <col min="15365" max="15365" width="52.85546875" style="155" customWidth="1"/>
    <col min="15366" max="15366" width="23.28515625" style="155" customWidth="1"/>
    <col min="15367" max="15367" width="24.5703125" style="155" customWidth="1"/>
    <col min="15368" max="15368" width="18.140625" style="155" customWidth="1"/>
    <col min="15369" max="15369" width="25.85546875" style="155" customWidth="1"/>
    <col min="15370" max="15370" width="23" style="155" customWidth="1"/>
    <col min="15371" max="15616" width="9.140625" style="155"/>
    <col min="15617" max="15617" width="20.7109375" style="155" customWidth="1"/>
    <col min="15618" max="15618" width="25.85546875" style="155" customWidth="1"/>
    <col min="15619" max="15619" width="23" style="155" customWidth="1"/>
    <col min="15620" max="15620" width="25" style="155" customWidth="1"/>
    <col min="15621" max="15621" width="52.85546875" style="155" customWidth="1"/>
    <col min="15622" max="15622" width="23.28515625" style="155" customWidth="1"/>
    <col min="15623" max="15623" width="24.5703125" style="155" customWidth="1"/>
    <col min="15624" max="15624" width="18.140625" style="155" customWidth="1"/>
    <col min="15625" max="15625" width="25.85546875" style="155" customWidth="1"/>
    <col min="15626" max="15626" width="23" style="155" customWidth="1"/>
    <col min="15627" max="15872" width="9.140625" style="155"/>
    <col min="15873" max="15873" width="20.7109375" style="155" customWidth="1"/>
    <col min="15874" max="15874" width="25.85546875" style="155" customWidth="1"/>
    <col min="15875" max="15875" width="23" style="155" customWidth="1"/>
    <col min="15876" max="15876" width="25" style="155" customWidth="1"/>
    <col min="15877" max="15877" width="52.85546875" style="155" customWidth="1"/>
    <col min="15878" max="15878" width="23.28515625" style="155" customWidth="1"/>
    <col min="15879" max="15879" width="24.5703125" style="155" customWidth="1"/>
    <col min="15880" max="15880" width="18.140625" style="155" customWidth="1"/>
    <col min="15881" max="15881" width="25.85546875" style="155" customWidth="1"/>
    <col min="15882" max="15882" width="23" style="155" customWidth="1"/>
    <col min="15883" max="16128" width="9.140625" style="155"/>
    <col min="16129" max="16129" width="20.7109375" style="155" customWidth="1"/>
    <col min="16130" max="16130" width="25.85546875" style="155" customWidth="1"/>
    <col min="16131" max="16131" width="23" style="155" customWidth="1"/>
    <col min="16132" max="16132" width="25" style="155" customWidth="1"/>
    <col min="16133" max="16133" width="52.85546875" style="155" customWidth="1"/>
    <col min="16134" max="16134" width="23.28515625" style="155" customWidth="1"/>
    <col min="16135" max="16135" width="24.5703125" style="155" customWidth="1"/>
    <col min="16136" max="16136" width="18.140625" style="155" customWidth="1"/>
    <col min="16137" max="16137" width="25.85546875" style="155" customWidth="1"/>
    <col min="16138" max="16138" width="23" style="155" customWidth="1"/>
    <col min="16139" max="16384" width="9.140625" style="155"/>
  </cols>
  <sheetData>
    <row r="1" spans="1:16" s="153" customFormat="1" ht="26.25" x14ac:dyDescent="0.25">
      <c r="A1" s="90" t="s">
        <v>556</v>
      </c>
      <c r="B1" s="90"/>
      <c r="C1" s="90"/>
      <c r="D1" s="90"/>
      <c r="E1" s="90"/>
      <c r="F1" s="90"/>
      <c r="G1" s="90"/>
      <c r="H1" s="311"/>
    </row>
    <row r="2" spans="1:16" s="153" customFormat="1" x14ac:dyDescent="0.25">
      <c r="A2" s="170"/>
      <c r="B2" s="170"/>
      <c r="C2" s="170"/>
      <c r="D2" s="170"/>
      <c r="E2" s="170"/>
      <c r="F2" s="170"/>
      <c r="G2" s="170"/>
      <c r="H2" s="311"/>
    </row>
    <row r="3" spans="1:16" s="153" customFormat="1" ht="23.25" x14ac:dyDescent="0.25">
      <c r="A3" s="191" t="s">
        <v>557</v>
      </c>
      <c r="B3" s="191"/>
      <c r="C3" s="191"/>
      <c r="D3" s="191"/>
      <c r="E3" s="191"/>
      <c r="F3" s="191"/>
      <c r="G3" s="191"/>
    </row>
    <row r="4" spans="1:16" s="155" customFormat="1" x14ac:dyDescent="0.25">
      <c r="A4" s="171" t="s">
        <v>315</v>
      </c>
      <c r="B4" s="171"/>
      <c r="C4" s="171"/>
      <c r="D4" s="171"/>
      <c r="E4" s="171"/>
      <c r="F4" s="171"/>
      <c r="G4" s="171"/>
      <c r="H4" s="153"/>
      <c r="I4" s="154"/>
      <c r="J4" s="154"/>
      <c r="K4" s="154"/>
      <c r="L4" s="154"/>
      <c r="M4" s="154"/>
      <c r="N4" s="154"/>
      <c r="O4" s="154"/>
      <c r="P4" s="154"/>
    </row>
    <row r="5" spans="1:16" s="155" customFormat="1" x14ac:dyDescent="0.25">
      <c r="H5" s="220"/>
      <c r="I5" s="220"/>
    </row>
    <row r="6" spans="1:16" s="158" customFormat="1" ht="97.5" customHeight="1" x14ac:dyDescent="0.25">
      <c r="A6" s="215" t="str">
        <f>Title!A3</f>
        <v>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v>
      </c>
      <c r="B6" s="215"/>
      <c r="C6" s="215"/>
      <c r="D6" s="215"/>
      <c r="E6" s="215"/>
      <c r="F6" s="215"/>
      <c r="G6" s="215"/>
    </row>
    <row r="7" spans="1:16" s="158" customFormat="1" ht="20.25" x14ac:dyDescent="0.25">
      <c r="A7" s="151" t="str">
        <f>Title!A2</f>
        <v>Work Indent No.: KPTCL/2026-27/EL/WORK_INDENT3920</v>
      </c>
      <c r="B7" s="151"/>
      <c r="C7" s="151"/>
      <c r="D7" s="151"/>
      <c r="E7" s="151"/>
      <c r="F7" s="151"/>
      <c r="G7" s="151"/>
    </row>
    <row r="8" spans="1:16" s="155" customFormat="1" x14ac:dyDescent="0.25">
      <c r="A8" s="170"/>
      <c r="B8" s="170"/>
      <c r="C8" s="170"/>
      <c r="D8" s="170"/>
      <c r="E8" s="170"/>
      <c r="F8" s="170"/>
      <c r="G8" s="170"/>
      <c r="H8" s="153"/>
      <c r="I8" s="154"/>
      <c r="J8" s="154"/>
      <c r="K8" s="154"/>
      <c r="L8" s="154"/>
      <c r="M8" s="154"/>
      <c r="N8" s="154"/>
      <c r="O8" s="154"/>
      <c r="P8" s="154"/>
    </row>
    <row r="9" spans="1:16" s="153" customFormat="1" x14ac:dyDescent="0.25">
      <c r="A9" s="343" t="s">
        <v>492</v>
      </c>
      <c r="B9" s="343"/>
      <c r="C9" s="343"/>
      <c r="D9" s="343"/>
      <c r="E9" s="343"/>
      <c r="F9" s="343"/>
      <c r="G9" s="343"/>
      <c r="H9" s="161"/>
      <c r="I9" s="161"/>
    </row>
    <row r="10" spans="1:16" s="155" customFormat="1" ht="18.75" thickBot="1" x14ac:dyDescent="0.3">
      <c r="A10" s="161"/>
      <c r="B10" s="161"/>
      <c r="C10" s="161"/>
      <c r="D10" s="161"/>
      <c r="E10" s="161"/>
      <c r="F10" s="161"/>
      <c r="G10" s="161"/>
    </row>
    <row r="11" spans="1:16" s="155" customFormat="1" ht="18.75" thickBot="1" x14ac:dyDescent="0.3">
      <c r="A11" s="274" t="s">
        <v>558</v>
      </c>
      <c r="B11" s="209"/>
      <c r="C11" s="161"/>
      <c r="D11" s="161"/>
      <c r="E11" s="161"/>
      <c r="F11" s="274" t="s">
        <v>74</v>
      </c>
      <c r="G11" s="209"/>
    </row>
    <row r="12" spans="1:16" s="155" customFormat="1" x14ac:dyDescent="0.25">
      <c r="A12" s="161"/>
      <c r="B12" s="161"/>
      <c r="C12" s="161"/>
      <c r="D12" s="161"/>
      <c r="E12" s="161"/>
      <c r="F12" s="161"/>
      <c r="G12" s="161"/>
    </row>
    <row r="13" spans="1:16" s="155" customFormat="1" ht="69" customHeight="1" x14ac:dyDescent="0.25">
      <c r="A13" s="195" t="s">
        <v>14</v>
      </c>
      <c r="B13" s="195"/>
      <c r="C13" s="161"/>
      <c r="D13" s="161"/>
      <c r="E13" s="161"/>
      <c r="F13" s="161"/>
      <c r="G13" s="161"/>
    </row>
    <row r="14" spans="1:16" s="155" customFormat="1" x14ac:dyDescent="0.25">
      <c r="A14" s="161"/>
      <c r="B14" s="161"/>
      <c r="C14" s="161"/>
      <c r="D14" s="161"/>
      <c r="E14" s="161"/>
      <c r="F14" s="161"/>
      <c r="G14" s="161"/>
    </row>
    <row r="15" spans="1:16" s="155" customFormat="1" x14ac:dyDescent="0.25">
      <c r="A15" s="87" t="s">
        <v>518</v>
      </c>
      <c r="B15" s="174"/>
      <c r="C15" s="161"/>
      <c r="D15" s="161"/>
      <c r="E15" s="161"/>
      <c r="F15" s="161"/>
      <c r="G15" s="161"/>
    </row>
    <row r="16" spans="1:16" s="155" customFormat="1" x14ac:dyDescent="0.25">
      <c r="A16" s="161"/>
      <c r="B16" s="161"/>
      <c r="C16" s="161"/>
      <c r="D16" s="161"/>
      <c r="E16" s="161"/>
      <c r="F16" s="161"/>
      <c r="G16" s="161"/>
    </row>
    <row r="17" spans="1:7" s="155" customFormat="1" x14ac:dyDescent="0.25">
      <c r="A17" s="171" t="s">
        <v>559</v>
      </c>
      <c r="B17" s="171"/>
      <c r="C17" s="171"/>
      <c r="D17" s="171"/>
      <c r="E17" s="171"/>
      <c r="F17" s="653"/>
      <c r="G17" s="653"/>
    </row>
    <row r="18" spans="1:7" s="155" customFormat="1" x14ac:dyDescent="0.25">
      <c r="A18" s="654"/>
      <c r="B18" s="654"/>
      <c r="C18" s="654"/>
      <c r="D18" s="654"/>
      <c r="E18" s="654"/>
      <c r="F18" s="654"/>
      <c r="G18" s="654"/>
    </row>
    <row r="19" spans="1:7" s="155" customFormat="1" x14ac:dyDescent="0.25">
      <c r="A19" s="239"/>
      <c r="B19" s="239"/>
      <c r="C19" s="239"/>
      <c r="D19" s="239"/>
      <c r="E19" s="239"/>
      <c r="F19" s="171" t="s">
        <v>560</v>
      </c>
      <c r="G19" s="171"/>
    </row>
    <row r="20" spans="1:7" s="155" customFormat="1" x14ac:dyDescent="0.25">
      <c r="A20" s="87" t="s">
        <v>561</v>
      </c>
      <c r="B20" s="87"/>
      <c r="C20" s="87"/>
      <c r="D20" s="87"/>
      <c r="E20" s="87"/>
      <c r="F20" s="87"/>
      <c r="G20" s="87"/>
    </row>
    <row r="21" spans="1:7" s="331" customFormat="1" ht="18.75" thickBot="1" x14ac:dyDescent="0.3">
      <c r="A21" s="343" t="s">
        <v>562</v>
      </c>
      <c r="B21" s="343"/>
      <c r="C21" s="343"/>
      <c r="D21" s="343"/>
      <c r="E21" s="343"/>
      <c r="F21" s="343"/>
      <c r="G21" s="343"/>
    </row>
    <row r="22" spans="1:7" s="155" customFormat="1" x14ac:dyDescent="0.25">
      <c r="A22" s="87" t="s">
        <v>563</v>
      </c>
      <c r="B22" s="87"/>
      <c r="C22" s="87"/>
      <c r="D22" s="87"/>
      <c r="E22" s="655"/>
      <c r="F22" s="161" t="s">
        <v>564</v>
      </c>
      <c r="G22" s="655"/>
    </row>
    <row r="23" spans="1:7" s="155" customFormat="1" x14ac:dyDescent="0.25">
      <c r="A23" s="87" t="s">
        <v>565</v>
      </c>
      <c r="B23" s="87"/>
      <c r="C23" s="239"/>
      <c r="D23" s="239"/>
      <c r="E23" s="239"/>
      <c r="F23" s="239"/>
      <c r="G23" s="239"/>
    </row>
    <row r="24" spans="1:7" s="155" customFormat="1" x14ac:dyDescent="0.25">
      <c r="A24" s="87" t="s">
        <v>566</v>
      </c>
      <c r="B24" s="87"/>
      <c r="C24" s="161"/>
      <c r="D24" s="161"/>
      <c r="E24" s="161"/>
      <c r="F24" s="161"/>
      <c r="G24" s="161"/>
    </row>
    <row r="25" spans="1:7" s="155" customFormat="1" x14ac:dyDescent="0.25">
      <c r="A25" s="161"/>
      <c r="B25" s="161"/>
      <c r="C25" s="161"/>
      <c r="D25" s="161"/>
      <c r="E25" s="161"/>
      <c r="F25" s="161"/>
      <c r="G25" s="161"/>
    </row>
    <row r="26" spans="1:7" s="155" customFormat="1" ht="45.75" customHeight="1" x14ac:dyDescent="0.25">
      <c r="A26" s="87" t="s">
        <v>699</v>
      </c>
      <c r="B26" s="87"/>
      <c r="C26" s="87"/>
      <c r="D26" s="87"/>
      <c r="E26" s="87"/>
      <c r="F26" s="87"/>
      <c r="G26" s="87"/>
    </row>
    <row r="27" spans="1:7" s="155" customFormat="1" x14ac:dyDescent="0.25">
      <c r="A27" s="274"/>
      <c r="B27" s="161"/>
      <c r="C27" s="161"/>
      <c r="D27" s="161"/>
      <c r="E27" s="161"/>
      <c r="F27" s="161"/>
      <c r="G27" s="161"/>
    </row>
    <row r="28" spans="1:7" s="155" customFormat="1" ht="38.25" customHeight="1" x14ac:dyDescent="0.25">
      <c r="A28" s="343" t="s">
        <v>567</v>
      </c>
      <c r="B28" s="343"/>
      <c r="C28" s="343"/>
      <c r="D28" s="343"/>
      <c r="E28" s="343"/>
      <c r="F28" s="343"/>
      <c r="G28" s="343"/>
    </row>
    <row r="29" spans="1:7" s="155" customFormat="1" ht="29.25" customHeight="1" x14ac:dyDescent="0.25">
      <c r="A29" s="272" t="s">
        <v>568</v>
      </c>
      <c r="B29" s="272"/>
      <c r="C29" s="272"/>
      <c r="D29" s="272"/>
      <c r="E29" s="272"/>
      <c r="F29" s="272"/>
      <c r="G29" s="272"/>
    </row>
    <row r="30" spans="1:7" s="155" customFormat="1" ht="18.75" thickBot="1" x14ac:dyDescent="0.3">
      <c r="A30" s="161"/>
      <c r="B30" s="161"/>
      <c r="C30" s="161"/>
      <c r="D30" s="161"/>
      <c r="E30" s="274" t="s">
        <v>569</v>
      </c>
      <c r="F30" s="161"/>
      <c r="G30" s="161"/>
    </row>
    <row r="31" spans="1:7" s="155" customFormat="1" ht="18.75" thickBot="1" x14ac:dyDescent="0.3">
      <c r="A31" s="161"/>
      <c r="B31" s="161"/>
      <c r="C31" s="161"/>
      <c r="D31" s="161"/>
      <c r="E31" s="209"/>
      <c r="F31" s="161"/>
      <c r="G31" s="161"/>
    </row>
    <row r="32" spans="1:7" s="155" customFormat="1" ht="36.75" thickBot="1" x14ac:dyDescent="0.3">
      <c r="A32" s="161"/>
      <c r="B32" s="161"/>
      <c r="C32" s="161"/>
      <c r="D32" s="161"/>
      <c r="E32" s="170" t="s">
        <v>570</v>
      </c>
      <c r="F32" s="161"/>
      <c r="G32" s="161"/>
    </row>
    <row r="33" spans="1:7" s="155" customFormat="1" ht="18.75" thickBot="1" x14ac:dyDescent="0.3">
      <c r="A33" s="161"/>
      <c r="B33" s="161"/>
      <c r="C33" s="87" t="s">
        <v>571</v>
      </c>
      <c r="D33" s="656"/>
      <c r="E33" s="209"/>
      <c r="F33" s="161"/>
      <c r="G33" s="161"/>
    </row>
    <row r="34" spans="1:7" s="155" customFormat="1" ht="18.75" thickBot="1" x14ac:dyDescent="0.3">
      <c r="A34" s="657"/>
      <c r="B34" s="161"/>
      <c r="C34" s="87" t="s">
        <v>572</v>
      </c>
      <c r="D34" s="656"/>
      <c r="E34" s="209"/>
      <c r="F34" s="161"/>
      <c r="G34" s="161"/>
    </row>
    <row r="35" spans="1:7" s="155" customFormat="1" ht="18.75" thickBot="1" x14ac:dyDescent="0.3">
      <c r="A35" s="161"/>
      <c r="B35" s="161"/>
      <c r="C35" s="87" t="s">
        <v>573</v>
      </c>
      <c r="D35" s="656"/>
      <c r="E35" s="209"/>
      <c r="F35" s="161"/>
      <c r="G35" s="161"/>
    </row>
    <row r="36" spans="1:7" s="155" customFormat="1" x14ac:dyDescent="0.25">
      <c r="A36" s="161"/>
      <c r="B36" s="161"/>
      <c r="C36" s="161"/>
      <c r="D36" s="161"/>
      <c r="E36" s="161"/>
      <c r="F36" s="161"/>
      <c r="G36" s="161" t="s">
        <v>574</v>
      </c>
    </row>
    <row r="37" spans="1:7" s="155" customFormat="1" ht="18.75" thickBot="1" x14ac:dyDescent="0.3">
      <c r="A37" s="274" t="s">
        <v>575</v>
      </c>
      <c r="B37" s="161"/>
      <c r="C37" s="161"/>
      <c r="D37" s="161"/>
      <c r="E37" s="161"/>
      <c r="F37" s="161"/>
      <c r="G37" s="161"/>
    </row>
    <row r="38" spans="1:7" s="155" customFormat="1" ht="18.75" thickBot="1" x14ac:dyDescent="0.3">
      <c r="A38" s="274" t="s">
        <v>576</v>
      </c>
      <c r="B38" s="209"/>
      <c r="C38" s="161"/>
      <c r="D38" s="274" t="s">
        <v>577</v>
      </c>
      <c r="E38" s="209"/>
      <c r="F38" s="161"/>
      <c r="G38" s="161"/>
    </row>
    <row r="39" spans="1:7" s="155" customFormat="1" ht="18.75" thickBot="1" x14ac:dyDescent="0.3">
      <c r="A39" s="274" t="s">
        <v>578</v>
      </c>
      <c r="B39" s="209"/>
      <c r="C39" s="161"/>
      <c r="D39" s="274" t="s">
        <v>579</v>
      </c>
      <c r="E39" s="209"/>
      <c r="F39" s="161"/>
      <c r="G39" s="161"/>
    </row>
    <row r="40" spans="1:7" s="155" customFormat="1" ht="36.75" thickBot="1" x14ac:dyDescent="0.3">
      <c r="A40" s="274" t="s">
        <v>580</v>
      </c>
      <c r="B40" s="209"/>
      <c r="C40" s="161"/>
      <c r="D40" s="274" t="s">
        <v>581</v>
      </c>
      <c r="E40" s="209"/>
      <c r="F40" s="161"/>
      <c r="G40" s="161"/>
    </row>
    <row r="41" spans="1:7" s="155" customFormat="1" ht="18.75" thickBot="1" x14ac:dyDescent="0.3">
      <c r="A41" s="161"/>
      <c r="B41" s="161"/>
      <c r="C41" s="161"/>
      <c r="D41" s="274" t="s">
        <v>582</v>
      </c>
      <c r="E41" s="209"/>
      <c r="F41" s="161"/>
      <c r="G41" s="161"/>
    </row>
  </sheetData>
  <mergeCells count="25">
    <mergeCell ref="C35:D35"/>
    <mergeCell ref="A20:G20"/>
    <mergeCell ref="A21:G21"/>
    <mergeCell ref="A22:D22"/>
    <mergeCell ref="A23:B23"/>
    <mergeCell ref="C23:G23"/>
    <mergeCell ref="A24:B24"/>
    <mergeCell ref="A26:G26"/>
    <mergeCell ref="A28:G28"/>
    <mergeCell ref="A29:G29"/>
    <mergeCell ref="C33:D33"/>
    <mergeCell ref="C34:D34"/>
    <mergeCell ref="A19:E19"/>
    <mergeCell ref="F19:G19"/>
    <mergeCell ref="A1:G1"/>
    <mergeCell ref="A3:G3"/>
    <mergeCell ref="A4:G4"/>
    <mergeCell ref="A6:G6"/>
    <mergeCell ref="A7:G7"/>
    <mergeCell ref="A9:G9"/>
    <mergeCell ref="A13:B13"/>
    <mergeCell ref="A15:B15"/>
    <mergeCell ref="A17:E17"/>
    <mergeCell ref="F17:G17"/>
    <mergeCell ref="A18:G18"/>
  </mergeCells>
  <pageMargins left="0.15748031496062992" right="0.15748031496062992" top="0.15748031496062992" bottom="0.15748031496062992" header="0.15748031496062992" footer="0.15748031496062992"/>
  <pageSetup paperSize="9" scale="47"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M4"/>
  <sheetViews>
    <sheetView zoomScale="60" zoomScaleNormal="60" workbookViewId="0">
      <selection activeCell="E13" sqref="E13"/>
    </sheetView>
  </sheetViews>
  <sheetFormatPr defaultRowHeight="15" x14ac:dyDescent="0.25"/>
  <cols>
    <col min="1" max="1" width="31.7109375" style="584" customWidth="1"/>
    <col min="2" max="2" width="44" style="584" customWidth="1"/>
    <col min="3" max="3" width="41" style="584" customWidth="1"/>
    <col min="4" max="4" width="5.7109375" style="584" customWidth="1"/>
    <col min="5" max="5" width="60.85546875" style="584" customWidth="1"/>
    <col min="6" max="6" width="6.42578125" style="584" customWidth="1"/>
    <col min="7" max="7" width="30.7109375" style="584" customWidth="1"/>
    <col min="8" max="8" width="19.7109375" style="584" customWidth="1"/>
    <col min="9" max="9" width="47.28515625" style="584" customWidth="1"/>
    <col min="10" max="10" width="43.42578125" style="584" customWidth="1"/>
    <col min="11" max="11" width="34.7109375" style="584" customWidth="1"/>
    <col min="12" max="12" width="9.140625" style="584"/>
    <col min="13" max="13" width="17.7109375" style="584" customWidth="1"/>
    <col min="14" max="256" width="9.140625" style="584"/>
    <col min="257" max="257" width="30.28515625" style="584" customWidth="1"/>
    <col min="258" max="258" width="37" style="584" customWidth="1"/>
    <col min="259" max="259" width="41" style="584" customWidth="1"/>
    <col min="260" max="260" width="5.7109375" style="584" customWidth="1"/>
    <col min="261" max="261" width="60.85546875" style="584" customWidth="1"/>
    <col min="262" max="262" width="6.42578125" style="584" customWidth="1"/>
    <col min="263" max="263" width="30.7109375" style="584" customWidth="1"/>
    <col min="264" max="264" width="19.7109375" style="584" customWidth="1"/>
    <col min="265" max="265" width="47.28515625" style="584" customWidth="1"/>
    <col min="266" max="266" width="43.42578125" style="584" customWidth="1"/>
    <col min="267" max="267" width="34.7109375" style="584" customWidth="1"/>
    <col min="268" max="268" width="9.140625" style="584"/>
    <col min="269" max="269" width="17.7109375" style="584" customWidth="1"/>
    <col min="270" max="512" width="9.140625" style="584"/>
    <col min="513" max="513" width="30.28515625" style="584" customWidth="1"/>
    <col min="514" max="514" width="37" style="584" customWidth="1"/>
    <col min="515" max="515" width="41" style="584" customWidth="1"/>
    <col min="516" max="516" width="5.7109375" style="584" customWidth="1"/>
    <col min="517" max="517" width="60.85546875" style="584" customWidth="1"/>
    <col min="518" max="518" width="6.42578125" style="584" customWidth="1"/>
    <col min="519" max="519" width="30.7109375" style="584" customWidth="1"/>
    <col min="520" max="520" width="19.7109375" style="584" customWidth="1"/>
    <col min="521" max="521" width="47.28515625" style="584" customWidth="1"/>
    <col min="522" max="522" width="43.42578125" style="584" customWidth="1"/>
    <col min="523" max="523" width="34.7109375" style="584" customWidth="1"/>
    <col min="524" max="524" width="9.140625" style="584"/>
    <col min="525" max="525" width="17.7109375" style="584" customWidth="1"/>
    <col min="526" max="768" width="9.140625" style="584"/>
    <col min="769" max="769" width="30.28515625" style="584" customWidth="1"/>
    <col min="770" max="770" width="37" style="584" customWidth="1"/>
    <col min="771" max="771" width="41" style="584" customWidth="1"/>
    <col min="772" max="772" width="5.7109375" style="584" customWidth="1"/>
    <col min="773" max="773" width="60.85546875" style="584" customWidth="1"/>
    <col min="774" max="774" width="6.42578125" style="584" customWidth="1"/>
    <col min="775" max="775" width="30.7109375" style="584" customWidth="1"/>
    <col min="776" max="776" width="19.7109375" style="584" customWidth="1"/>
    <col min="777" max="777" width="47.28515625" style="584" customWidth="1"/>
    <col min="778" max="778" width="43.42578125" style="584" customWidth="1"/>
    <col min="779" max="779" width="34.7109375" style="584" customWidth="1"/>
    <col min="780" max="780" width="9.140625" style="584"/>
    <col min="781" max="781" width="17.7109375" style="584" customWidth="1"/>
    <col min="782" max="1024" width="9.140625" style="584"/>
    <col min="1025" max="1025" width="30.28515625" style="584" customWidth="1"/>
    <col min="1026" max="1026" width="37" style="584" customWidth="1"/>
    <col min="1027" max="1027" width="41" style="584" customWidth="1"/>
    <col min="1028" max="1028" width="5.7109375" style="584" customWidth="1"/>
    <col min="1029" max="1029" width="60.85546875" style="584" customWidth="1"/>
    <col min="1030" max="1030" width="6.42578125" style="584" customWidth="1"/>
    <col min="1031" max="1031" width="30.7109375" style="584" customWidth="1"/>
    <col min="1032" max="1032" width="19.7109375" style="584" customWidth="1"/>
    <col min="1033" max="1033" width="47.28515625" style="584" customWidth="1"/>
    <col min="1034" max="1034" width="43.42578125" style="584" customWidth="1"/>
    <col min="1035" max="1035" width="34.7109375" style="584" customWidth="1"/>
    <col min="1036" max="1036" width="9.140625" style="584"/>
    <col min="1037" max="1037" width="17.7109375" style="584" customWidth="1"/>
    <col min="1038" max="1280" width="9.140625" style="584"/>
    <col min="1281" max="1281" width="30.28515625" style="584" customWidth="1"/>
    <col min="1282" max="1282" width="37" style="584" customWidth="1"/>
    <col min="1283" max="1283" width="41" style="584" customWidth="1"/>
    <col min="1284" max="1284" width="5.7109375" style="584" customWidth="1"/>
    <col min="1285" max="1285" width="60.85546875" style="584" customWidth="1"/>
    <col min="1286" max="1286" width="6.42578125" style="584" customWidth="1"/>
    <col min="1287" max="1287" width="30.7109375" style="584" customWidth="1"/>
    <col min="1288" max="1288" width="19.7109375" style="584" customWidth="1"/>
    <col min="1289" max="1289" width="47.28515625" style="584" customWidth="1"/>
    <col min="1290" max="1290" width="43.42578125" style="584" customWidth="1"/>
    <col min="1291" max="1291" width="34.7109375" style="584" customWidth="1"/>
    <col min="1292" max="1292" width="9.140625" style="584"/>
    <col min="1293" max="1293" width="17.7109375" style="584" customWidth="1"/>
    <col min="1294" max="1536" width="9.140625" style="584"/>
    <col min="1537" max="1537" width="30.28515625" style="584" customWidth="1"/>
    <col min="1538" max="1538" width="37" style="584" customWidth="1"/>
    <col min="1539" max="1539" width="41" style="584" customWidth="1"/>
    <col min="1540" max="1540" width="5.7109375" style="584" customWidth="1"/>
    <col min="1541" max="1541" width="60.85546875" style="584" customWidth="1"/>
    <col min="1542" max="1542" width="6.42578125" style="584" customWidth="1"/>
    <col min="1543" max="1543" width="30.7109375" style="584" customWidth="1"/>
    <col min="1544" max="1544" width="19.7109375" style="584" customWidth="1"/>
    <col min="1545" max="1545" width="47.28515625" style="584" customWidth="1"/>
    <col min="1546" max="1546" width="43.42578125" style="584" customWidth="1"/>
    <col min="1547" max="1547" width="34.7109375" style="584" customWidth="1"/>
    <col min="1548" max="1548" width="9.140625" style="584"/>
    <col min="1549" max="1549" width="17.7109375" style="584" customWidth="1"/>
    <col min="1550" max="1792" width="9.140625" style="584"/>
    <col min="1793" max="1793" width="30.28515625" style="584" customWidth="1"/>
    <col min="1794" max="1794" width="37" style="584" customWidth="1"/>
    <col min="1795" max="1795" width="41" style="584" customWidth="1"/>
    <col min="1796" max="1796" width="5.7109375" style="584" customWidth="1"/>
    <col min="1797" max="1797" width="60.85546875" style="584" customWidth="1"/>
    <col min="1798" max="1798" width="6.42578125" style="584" customWidth="1"/>
    <col min="1799" max="1799" width="30.7109375" style="584" customWidth="1"/>
    <col min="1800" max="1800" width="19.7109375" style="584" customWidth="1"/>
    <col min="1801" max="1801" width="47.28515625" style="584" customWidth="1"/>
    <col min="1802" max="1802" width="43.42578125" style="584" customWidth="1"/>
    <col min="1803" max="1803" width="34.7109375" style="584" customWidth="1"/>
    <col min="1804" max="1804" width="9.140625" style="584"/>
    <col min="1805" max="1805" width="17.7109375" style="584" customWidth="1"/>
    <col min="1806" max="2048" width="9.140625" style="584"/>
    <col min="2049" max="2049" width="30.28515625" style="584" customWidth="1"/>
    <col min="2050" max="2050" width="37" style="584" customWidth="1"/>
    <col min="2051" max="2051" width="41" style="584" customWidth="1"/>
    <col min="2052" max="2052" width="5.7109375" style="584" customWidth="1"/>
    <col min="2053" max="2053" width="60.85546875" style="584" customWidth="1"/>
    <col min="2054" max="2054" width="6.42578125" style="584" customWidth="1"/>
    <col min="2055" max="2055" width="30.7109375" style="584" customWidth="1"/>
    <col min="2056" max="2056" width="19.7109375" style="584" customWidth="1"/>
    <col min="2057" max="2057" width="47.28515625" style="584" customWidth="1"/>
    <col min="2058" max="2058" width="43.42578125" style="584" customWidth="1"/>
    <col min="2059" max="2059" width="34.7109375" style="584" customWidth="1"/>
    <col min="2060" max="2060" width="9.140625" style="584"/>
    <col min="2061" max="2061" width="17.7109375" style="584" customWidth="1"/>
    <col min="2062" max="2304" width="9.140625" style="584"/>
    <col min="2305" max="2305" width="30.28515625" style="584" customWidth="1"/>
    <col min="2306" max="2306" width="37" style="584" customWidth="1"/>
    <col min="2307" max="2307" width="41" style="584" customWidth="1"/>
    <col min="2308" max="2308" width="5.7109375" style="584" customWidth="1"/>
    <col min="2309" max="2309" width="60.85546875" style="584" customWidth="1"/>
    <col min="2310" max="2310" width="6.42578125" style="584" customWidth="1"/>
    <col min="2311" max="2311" width="30.7109375" style="584" customWidth="1"/>
    <col min="2312" max="2312" width="19.7109375" style="584" customWidth="1"/>
    <col min="2313" max="2313" width="47.28515625" style="584" customWidth="1"/>
    <col min="2314" max="2314" width="43.42578125" style="584" customWidth="1"/>
    <col min="2315" max="2315" width="34.7109375" style="584" customWidth="1"/>
    <col min="2316" max="2316" width="9.140625" style="584"/>
    <col min="2317" max="2317" width="17.7109375" style="584" customWidth="1"/>
    <col min="2318" max="2560" width="9.140625" style="584"/>
    <col min="2561" max="2561" width="30.28515625" style="584" customWidth="1"/>
    <col min="2562" max="2562" width="37" style="584" customWidth="1"/>
    <col min="2563" max="2563" width="41" style="584" customWidth="1"/>
    <col min="2564" max="2564" width="5.7109375" style="584" customWidth="1"/>
    <col min="2565" max="2565" width="60.85546875" style="584" customWidth="1"/>
    <col min="2566" max="2566" width="6.42578125" style="584" customWidth="1"/>
    <col min="2567" max="2567" width="30.7109375" style="584" customWidth="1"/>
    <col min="2568" max="2568" width="19.7109375" style="584" customWidth="1"/>
    <col min="2569" max="2569" width="47.28515625" style="584" customWidth="1"/>
    <col min="2570" max="2570" width="43.42578125" style="584" customWidth="1"/>
    <col min="2571" max="2571" width="34.7109375" style="584" customWidth="1"/>
    <col min="2572" max="2572" width="9.140625" style="584"/>
    <col min="2573" max="2573" width="17.7109375" style="584" customWidth="1"/>
    <col min="2574" max="2816" width="9.140625" style="584"/>
    <col min="2817" max="2817" width="30.28515625" style="584" customWidth="1"/>
    <col min="2818" max="2818" width="37" style="584" customWidth="1"/>
    <col min="2819" max="2819" width="41" style="584" customWidth="1"/>
    <col min="2820" max="2820" width="5.7109375" style="584" customWidth="1"/>
    <col min="2821" max="2821" width="60.85546875" style="584" customWidth="1"/>
    <col min="2822" max="2822" width="6.42578125" style="584" customWidth="1"/>
    <col min="2823" max="2823" width="30.7109375" style="584" customWidth="1"/>
    <col min="2824" max="2824" width="19.7109375" style="584" customWidth="1"/>
    <col min="2825" max="2825" width="47.28515625" style="584" customWidth="1"/>
    <col min="2826" max="2826" width="43.42578125" style="584" customWidth="1"/>
    <col min="2827" max="2827" width="34.7109375" style="584" customWidth="1"/>
    <col min="2828" max="2828" width="9.140625" style="584"/>
    <col min="2829" max="2829" width="17.7109375" style="584" customWidth="1"/>
    <col min="2830" max="3072" width="9.140625" style="584"/>
    <col min="3073" max="3073" width="30.28515625" style="584" customWidth="1"/>
    <col min="3074" max="3074" width="37" style="584" customWidth="1"/>
    <col min="3075" max="3075" width="41" style="584" customWidth="1"/>
    <col min="3076" max="3076" width="5.7109375" style="584" customWidth="1"/>
    <col min="3077" max="3077" width="60.85546875" style="584" customWidth="1"/>
    <col min="3078" max="3078" width="6.42578125" style="584" customWidth="1"/>
    <col min="3079" max="3079" width="30.7109375" style="584" customWidth="1"/>
    <col min="3080" max="3080" width="19.7109375" style="584" customWidth="1"/>
    <col min="3081" max="3081" width="47.28515625" style="584" customWidth="1"/>
    <col min="3082" max="3082" width="43.42578125" style="584" customWidth="1"/>
    <col min="3083" max="3083" width="34.7109375" style="584" customWidth="1"/>
    <col min="3084" max="3084" width="9.140625" style="584"/>
    <col min="3085" max="3085" width="17.7109375" style="584" customWidth="1"/>
    <col min="3086" max="3328" width="9.140625" style="584"/>
    <col min="3329" max="3329" width="30.28515625" style="584" customWidth="1"/>
    <col min="3330" max="3330" width="37" style="584" customWidth="1"/>
    <col min="3331" max="3331" width="41" style="584" customWidth="1"/>
    <col min="3332" max="3332" width="5.7109375" style="584" customWidth="1"/>
    <col min="3333" max="3333" width="60.85546875" style="584" customWidth="1"/>
    <col min="3334" max="3334" width="6.42578125" style="584" customWidth="1"/>
    <col min="3335" max="3335" width="30.7109375" style="584" customWidth="1"/>
    <col min="3336" max="3336" width="19.7109375" style="584" customWidth="1"/>
    <col min="3337" max="3337" width="47.28515625" style="584" customWidth="1"/>
    <col min="3338" max="3338" width="43.42578125" style="584" customWidth="1"/>
    <col min="3339" max="3339" width="34.7109375" style="584" customWidth="1"/>
    <col min="3340" max="3340" width="9.140625" style="584"/>
    <col min="3341" max="3341" width="17.7109375" style="584" customWidth="1"/>
    <col min="3342" max="3584" width="9.140625" style="584"/>
    <col min="3585" max="3585" width="30.28515625" style="584" customWidth="1"/>
    <col min="3586" max="3586" width="37" style="584" customWidth="1"/>
    <col min="3587" max="3587" width="41" style="584" customWidth="1"/>
    <col min="3588" max="3588" width="5.7109375" style="584" customWidth="1"/>
    <col min="3589" max="3589" width="60.85546875" style="584" customWidth="1"/>
    <col min="3590" max="3590" width="6.42578125" style="584" customWidth="1"/>
    <col min="3591" max="3591" width="30.7109375" style="584" customWidth="1"/>
    <col min="3592" max="3592" width="19.7109375" style="584" customWidth="1"/>
    <col min="3593" max="3593" width="47.28515625" style="584" customWidth="1"/>
    <col min="3594" max="3594" width="43.42578125" style="584" customWidth="1"/>
    <col min="3595" max="3595" width="34.7109375" style="584" customWidth="1"/>
    <col min="3596" max="3596" width="9.140625" style="584"/>
    <col min="3597" max="3597" width="17.7109375" style="584" customWidth="1"/>
    <col min="3598" max="3840" width="9.140625" style="584"/>
    <col min="3841" max="3841" width="30.28515625" style="584" customWidth="1"/>
    <col min="3842" max="3842" width="37" style="584" customWidth="1"/>
    <col min="3843" max="3843" width="41" style="584" customWidth="1"/>
    <col min="3844" max="3844" width="5.7109375" style="584" customWidth="1"/>
    <col min="3845" max="3845" width="60.85546875" style="584" customWidth="1"/>
    <col min="3846" max="3846" width="6.42578125" style="584" customWidth="1"/>
    <col min="3847" max="3847" width="30.7109375" style="584" customWidth="1"/>
    <col min="3848" max="3848" width="19.7109375" style="584" customWidth="1"/>
    <col min="3849" max="3849" width="47.28515625" style="584" customWidth="1"/>
    <col min="3850" max="3850" width="43.42578125" style="584" customWidth="1"/>
    <col min="3851" max="3851" width="34.7109375" style="584" customWidth="1"/>
    <col min="3852" max="3852" width="9.140625" style="584"/>
    <col min="3853" max="3853" width="17.7109375" style="584" customWidth="1"/>
    <col min="3854" max="4096" width="9.140625" style="584"/>
    <col min="4097" max="4097" width="30.28515625" style="584" customWidth="1"/>
    <col min="4098" max="4098" width="37" style="584" customWidth="1"/>
    <col min="4099" max="4099" width="41" style="584" customWidth="1"/>
    <col min="4100" max="4100" width="5.7109375" style="584" customWidth="1"/>
    <col min="4101" max="4101" width="60.85546875" style="584" customWidth="1"/>
    <col min="4102" max="4102" width="6.42578125" style="584" customWidth="1"/>
    <col min="4103" max="4103" width="30.7109375" style="584" customWidth="1"/>
    <col min="4104" max="4104" width="19.7109375" style="584" customWidth="1"/>
    <col min="4105" max="4105" width="47.28515625" style="584" customWidth="1"/>
    <col min="4106" max="4106" width="43.42578125" style="584" customWidth="1"/>
    <col min="4107" max="4107" width="34.7109375" style="584" customWidth="1"/>
    <col min="4108" max="4108" width="9.140625" style="584"/>
    <col min="4109" max="4109" width="17.7109375" style="584" customWidth="1"/>
    <col min="4110" max="4352" width="9.140625" style="584"/>
    <col min="4353" max="4353" width="30.28515625" style="584" customWidth="1"/>
    <col min="4354" max="4354" width="37" style="584" customWidth="1"/>
    <col min="4355" max="4355" width="41" style="584" customWidth="1"/>
    <col min="4356" max="4356" width="5.7109375" style="584" customWidth="1"/>
    <col min="4357" max="4357" width="60.85546875" style="584" customWidth="1"/>
    <col min="4358" max="4358" width="6.42578125" style="584" customWidth="1"/>
    <col min="4359" max="4359" width="30.7109375" style="584" customWidth="1"/>
    <col min="4360" max="4360" width="19.7109375" style="584" customWidth="1"/>
    <col min="4361" max="4361" width="47.28515625" style="584" customWidth="1"/>
    <col min="4362" max="4362" width="43.42578125" style="584" customWidth="1"/>
    <col min="4363" max="4363" width="34.7109375" style="584" customWidth="1"/>
    <col min="4364" max="4364" width="9.140625" style="584"/>
    <col min="4365" max="4365" width="17.7109375" style="584" customWidth="1"/>
    <col min="4366" max="4608" width="9.140625" style="584"/>
    <col min="4609" max="4609" width="30.28515625" style="584" customWidth="1"/>
    <col min="4610" max="4610" width="37" style="584" customWidth="1"/>
    <col min="4611" max="4611" width="41" style="584" customWidth="1"/>
    <col min="4612" max="4612" width="5.7109375" style="584" customWidth="1"/>
    <col min="4613" max="4613" width="60.85546875" style="584" customWidth="1"/>
    <col min="4614" max="4614" width="6.42578125" style="584" customWidth="1"/>
    <col min="4615" max="4615" width="30.7109375" style="584" customWidth="1"/>
    <col min="4616" max="4616" width="19.7109375" style="584" customWidth="1"/>
    <col min="4617" max="4617" width="47.28515625" style="584" customWidth="1"/>
    <col min="4618" max="4618" width="43.42578125" style="584" customWidth="1"/>
    <col min="4619" max="4619" width="34.7109375" style="584" customWidth="1"/>
    <col min="4620" max="4620" width="9.140625" style="584"/>
    <col min="4621" max="4621" width="17.7109375" style="584" customWidth="1"/>
    <col min="4622" max="4864" width="9.140625" style="584"/>
    <col min="4865" max="4865" width="30.28515625" style="584" customWidth="1"/>
    <col min="4866" max="4866" width="37" style="584" customWidth="1"/>
    <col min="4867" max="4867" width="41" style="584" customWidth="1"/>
    <col min="4868" max="4868" width="5.7109375" style="584" customWidth="1"/>
    <col min="4869" max="4869" width="60.85546875" style="584" customWidth="1"/>
    <col min="4870" max="4870" width="6.42578125" style="584" customWidth="1"/>
    <col min="4871" max="4871" width="30.7109375" style="584" customWidth="1"/>
    <col min="4872" max="4872" width="19.7109375" style="584" customWidth="1"/>
    <col min="4873" max="4873" width="47.28515625" style="584" customWidth="1"/>
    <col min="4874" max="4874" width="43.42578125" style="584" customWidth="1"/>
    <col min="4875" max="4875" width="34.7109375" style="584" customWidth="1"/>
    <col min="4876" max="4876" width="9.140625" style="584"/>
    <col min="4877" max="4877" width="17.7109375" style="584" customWidth="1"/>
    <col min="4878" max="5120" width="9.140625" style="584"/>
    <col min="5121" max="5121" width="30.28515625" style="584" customWidth="1"/>
    <col min="5122" max="5122" width="37" style="584" customWidth="1"/>
    <col min="5123" max="5123" width="41" style="584" customWidth="1"/>
    <col min="5124" max="5124" width="5.7109375" style="584" customWidth="1"/>
    <col min="5125" max="5125" width="60.85546875" style="584" customWidth="1"/>
    <col min="5126" max="5126" width="6.42578125" style="584" customWidth="1"/>
    <col min="5127" max="5127" width="30.7109375" style="584" customWidth="1"/>
    <col min="5128" max="5128" width="19.7109375" style="584" customWidth="1"/>
    <col min="5129" max="5129" width="47.28515625" style="584" customWidth="1"/>
    <col min="5130" max="5130" width="43.42578125" style="584" customWidth="1"/>
    <col min="5131" max="5131" width="34.7109375" style="584" customWidth="1"/>
    <col min="5132" max="5132" width="9.140625" style="584"/>
    <col min="5133" max="5133" width="17.7109375" style="584" customWidth="1"/>
    <col min="5134" max="5376" width="9.140625" style="584"/>
    <col min="5377" max="5377" width="30.28515625" style="584" customWidth="1"/>
    <col min="5378" max="5378" width="37" style="584" customWidth="1"/>
    <col min="5379" max="5379" width="41" style="584" customWidth="1"/>
    <col min="5380" max="5380" width="5.7109375" style="584" customWidth="1"/>
    <col min="5381" max="5381" width="60.85546875" style="584" customWidth="1"/>
    <col min="5382" max="5382" width="6.42578125" style="584" customWidth="1"/>
    <col min="5383" max="5383" width="30.7109375" style="584" customWidth="1"/>
    <col min="5384" max="5384" width="19.7109375" style="584" customWidth="1"/>
    <col min="5385" max="5385" width="47.28515625" style="584" customWidth="1"/>
    <col min="5386" max="5386" width="43.42578125" style="584" customWidth="1"/>
    <col min="5387" max="5387" width="34.7109375" style="584" customWidth="1"/>
    <col min="5388" max="5388" width="9.140625" style="584"/>
    <col min="5389" max="5389" width="17.7109375" style="584" customWidth="1"/>
    <col min="5390" max="5632" width="9.140625" style="584"/>
    <col min="5633" max="5633" width="30.28515625" style="584" customWidth="1"/>
    <col min="5634" max="5634" width="37" style="584" customWidth="1"/>
    <col min="5635" max="5635" width="41" style="584" customWidth="1"/>
    <col min="5636" max="5636" width="5.7109375" style="584" customWidth="1"/>
    <col min="5637" max="5637" width="60.85546875" style="584" customWidth="1"/>
    <col min="5638" max="5638" width="6.42578125" style="584" customWidth="1"/>
    <col min="5639" max="5639" width="30.7109375" style="584" customWidth="1"/>
    <col min="5640" max="5640" width="19.7109375" style="584" customWidth="1"/>
    <col min="5641" max="5641" width="47.28515625" style="584" customWidth="1"/>
    <col min="5642" max="5642" width="43.42578125" style="584" customWidth="1"/>
    <col min="5643" max="5643" width="34.7109375" style="584" customWidth="1"/>
    <col min="5644" max="5644" width="9.140625" style="584"/>
    <col min="5645" max="5645" width="17.7109375" style="584" customWidth="1"/>
    <col min="5646" max="5888" width="9.140625" style="584"/>
    <col min="5889" max="5889" width="30.28515625" style="584" customWidth="1"/>
    <col min="5890" max="5890" width="37" style="584" customWidth="1"/>
    <col min="5891" max="5891" width="41" style="584" customWidth="1"/>
    <col min="5892" max="5892" width="5.7109375" style="584" customWidth="1"/>
    <col min="5893" max="5893" width="60.85546875" style="584" customWidth="1"/>
    <col min="5894" max="5894" width="6.42578125" style="584" customWidth="1"/>
    <col min="5895" max="5895" width="30.7109375" style="584" customWidth="1"/>
    <col min="5896" max="5896" width="19.7109375" style="584" customWidth="1"/>
    <col min="5897" max="5897" width="47.28515625" style="584" customWidth="1"/>
    <col min="5898" max="5898" width="43.42578125" style="584" customWidth="1"/>
    <col min="5899" max="5899" width="34.7109375" style="584" customWidth="1"/>
    <col min="5900" max="5900" width="9.140625" style="584"/>
    <col min="5901" max="5901" width="17.7109375" style="584" customWidth="1"/>
    <col min="5902" max="6144" width="9.140625" style="584"/>
    <col min="6145" max="6145" width="30.28515625" style="584" customWidth="1"/>
    <col min="6146" max="6146" width="37" style="584" customWidth="1"/>
    <col min="6147" max="6147" width="41" style="584" customWidth="1"/>
    <col min="6148" max="6148" width="5.7109375" style="584" customWidth="1"/>
    <col min="6149" max="6149" width="60.85546875" style="584" customWidth="1"/>
    <col min="6150" max="6150" width="6.42578125" style="584" customWidth="1"/>
    <col min="6151" max="6151" width="30.7109375" style="584" customWidth="1"/>
    <col min="6152" max="6152" width="19.7109375" style="584" customWidth="1"/>
    <col min="6153" max="6153" width="47.28515625" style="584" customWidth="1"/>
    <col min="6154" max="6154" width="43.42578125" style="584" customWidth="1"/>
    <col min="6155" max="6155" width="34.7109375" style="584" customWidth="1"/>
    <col min="6156" max="6156" width="9.140625" style="584"/>
    <col min="6157" max="6157" width="17.7109375" style="584" customWidth="1"/>
    <col min="6158" max="6400" width="9.140625" style="584"/>
    <col min="6401" max="6401" width="30.28515625" style="584" customWidth="1"/>
    <col min="6402" max="6402" width="37" style="584" customWidth="1"/>
    <col min="6403" max="6403" width="41" style="584" customWidth="1"/>
    <col min="6404" max="6404" width="5.7109375" style="584" customWidth="1"/>
    <col min="6405" max="6405" width="60.85546875" style="584" customWidth="1"/>
    <col min="6406" max="6406" width="6.42578125" style="584" customWidth="1"/>
    <col min="6407" max="6407" width="30.7109375" style="584" customWidth="1"/>
    <col min="6408" max="6408" width="19.7109375" style="584" customWidth="1"/>
    <col min="6409" max="6409" width="47.28515625" style="584" customWidth="1"/>
    <col min="6410" max="6410" width="43.42578125" style="584" customWidth="1"/>
    <col min="6411" max="6411" width="34.7109375" style="584" customWidth="1"/>
    <col min="6412" max="6412" width="9.140625" style="584"/>
    <col min="6413" max="6413" width="17.7109375" style="584" customWidth="1"/>
    <col min="6414" max="6656" width="9.140625" style="584"/>
    <col min="6657" max="6657" width="30.28515625" style="584" customWidth="1"/>
    <col min="6658" max="6658" width="37" style="584" customWidth="1"/>
    <col min="6659" max="6659" width="41" style="584" customWidth="1"/>
    <col min="6660" max="6660" width="5.7109375" style="584" customWidth="1"/>
    <col min="6661" max="6661" width="60.85546875" style="584" customWidth="1"/>
    <col min="6662" max="6662" width="6.42578125" style="584" customWidth="1"/>
    <col min="6663" max="6663" width="30.7109375" style="584" customWidth="1"/>
    <col min="6664" max="6664" width="19.7109375" style="584" customWidth="1"/>
    <col min="6665" max="6665" width="47.28515625" style="584" customWidth="1"/>
    <col min="6666" max="6666" width="43.42578125" style="584" customWidth="1"/>
    <col min="6667" max="6667" width="34.7109375" style="584" customWidth="1"/>
    <col min="6668" max="6668" width="9.140625" style="584"/>
    <col min="6669" max="6669" width="17.7109375" style="584" customWidth="1"/>
    <col min="6670" max="6912" width="9.140625" style="584"/>
    <col min="6913" max="6913" width="30.28515625" style="584" customWidth="1"/>
    <col min="6914" max="6914" width="37" style="584" customWidth="1"/>
    <col min="6915" max="6915" width="41" style="584" customWidth="1"/>
    <col min="6916" max="6916" width="5.7109375" style="584" customWidth="1"/>
    <col min="6917" max="6917" width="60.85546875" style="584" customWidth="1"/>
    <col min="6918" max="6918" width="6.42578125" style="584" customWidth="1"/>
    <col min="6919" max="6919" width="30.7109375" style="584" customWidth="1"/>
    <col min="6920" max="6920" width="19.7109375" style="584" customWidth="1"/>
    <col min="6921" max="6921" width="47.28515625" style="584" customWidth="1"/>
    <col min="6922" max="6922" width="43.42578125" style="584" customWidth="1"/>
    <col min="6923" max="6923" width="34.7109375" style="584" customWidth="1"/>
    <col min="6924" max="6924" width="9.140625" style="584"/>
    <col min="6925" max="6925" width="17.7109375" style="584" customWidth="1"/>
    <col min="6926" max="7168" width="9.140625" style="584"/>
    <col min="7169" max="7169" width="30.28515625" style="584" customWidth="1"/>
    <col min="7170" max="7170" width="37" style="584" customWidth="1"/>
    <col min="7171" max="7171" width="41" style="584" customWidth="1"/>
    <col min="7172" max="7172" width="5.7109375" style="584" customWidth="1"/>
    <col min="7173" max="7173" width="60.85546875" style="584" customWidth="1"/>
    <col min="7174" max="7174" width="6.42578125" style="584" customWidth="1"/>
    <col min="7175" max="7175" width="30.7109375" style="584" customWidth="1"/>
    <col min="7176" max="7176" width="19.7109375" style="584" customWidth="1"/>
    <col min="7177" max="7177" width="47.28515625" style="584" customWidth="1"/>
    <col min="7178" max="7178" width="43.42578125" style="584" customWidth="1"/>
    <col min="7179" max="7179" width="34.7109375" style="584" customWidth="1"/>
    <col min="7180" max="7180" width="9.140625" style="584"/>
    <col min="7181" max="7181" width="17.7109375" style="584" customWidth="1"/>
    <col min="7182" max="7424" width="9.140625" style="584"/>
    <col min="7425" max="7425" width="30.28515625" style="584" customWidth="1"/>
    <col min="7426" max="7426" width="37" style="584" customWidth="1"/>
    <col min="7427" max="7427" width="41" style="584" customWidth="1"/>
    <col min="7428" max="7428" width="5.7109375" style="584" customWidth="1"/>
    <col min="7429" max="7429" width="60.85546875" style="584" customWidth="1"/>
    <col min="7430" max="7430" width="6.42578125" style="584" customWidth="1"/>
    <col min="7431" max="7431" width="30.7109375" style="584" customWidth="1"/>
    <col min="7432" max="7432" width="19.7109375" style="584" customWidth="1"/>
    <col min="7433" max="7433" width="47.28515625" style="584" customWidth="1"/>
    <col min="7434" max="7434" width="43.42578125" style="584" customWidth="1"/>
    <col min="7435" max="7435" width="34.7109375" style="584" customWidth="1"/>
    <col min="7436" max="7436" width="9.140625" style="584"/>
    <col min="7437" max="7437" width="17.7109375" style="584" customWidth="1"/>
    <col min="7438" max="7680" width="9.140625" style="584"/>
    <col min="7681" max="7681" width="30.28515625" style="584" customWidth="1"/>
    <col min="7682" max="7682" width="37" style="584" customWidth="1"/>
    <col min="7683" max="7683" width="41" style="584" customWidth="1"/>
    <col min="7684" max="7684" width="5.7109375" style="584" customWidth="1"/>
    <col min="7685" max="7685" width="60.85546875" style="584" customWidth="1"/>
    <col min="7686" max="7686" width="6.42578125" style="584" customWidth="1"/>
    <col min="7687" max="7687" width="30.7109375" style="584" customWidth="1"/>
    <col min="7688" max="7688" width="19.7109375" style="584" customWidth="1"/>
    <col min="7689" max="7689" width="47.28515625" style="584" customWidth="1"/>
    <col min="7690" max="7690" width="43.42578125" style="584" customWidth="1"/>
    <col min="7691" max="7691" width="34.7109375" style="584" customWidth="1"/>
    <col min="7692" max="7692" width="9.140625" style="584"/>
    <col min="7693" max="7693" width="17.7109375" style="584" customWidth="1"/>
    <col min="7694" max="7936" width="9.140625" style="584"/>
    <col min="7937" max="7937" width="30.28515625" style="584" customWidth="1"/>
    <col min="7938" max="7938" width="37" style="584" customWidth="1"/>
    <col min="7939" max="7939" width="41" style="584" customWidth="1"/>
    <col min="7940" max="7940" width="5.7109375" style="584" customWidth="1"/>
    <col min="7941" max="7941" width="60.85546875" style="584" customWidth="1"/>
    <col min="7942" max="7942" width="6.42578125" style="584" customWidth="1"/>
    <col min="7943" max="7943" width="30.7109375" style="584" customWidth="1"/>
    <col min="7944" max="7944" width="19.7109375" style="584" customWidth="1"/>
    <col min="7945" max="7945" width="47.28515625" style="584" customWidth="1"/>
    <col min="7946" max="7946" width="43.42578125" style="584" customWidth="1"/>
    <col min="7947" max="7947" width="34.7109375" style="584" customWidth="1"/>
    <col min="7948" max="7948" width="9.140625" style="584"/>
    <col min="7949" max="7949" width="17.7109375" style="584" customWidth="1"/>
    <col min="7950" max="8192" width="9.140625" style="584"/>
    <col min="8193" max="8193" width="30.28515625" style="584" customWidth="1"/>
    <col min="8194" max="8194" width="37" style="584" customWidth="1"/>
    <col min="8195" max="8195" width="41" style="584" customWidth="1"/>
    <col min="8196" max="8196" width="5.7109375" style="584" customWidth="1"/>
    <col min="8197" max="8197" width="60.85546875" style="584" customWidth="1"/>
    <col min="8198" max="8198" width="6.42578125" style="584" customWidth="1"/>
    <col min="8199" max="8199" width="30.7109375" style="584" customWidth="1"/>
    <col min="8200" max="8200" width="19.7109375" style="584" customWidth="1"/>
    <col min="8201" max="8201" width="47.28515625" style="584" customWidth="1"/>
    <col min="8202" max="8202" width="43.42578125" style="584" customWidth="1"/>
    <col min="8203" max="8203" width="34.7109375" style="584" customWidth="1"/>
    <col min="8204" max="8204" width="9.140625" style="584"/>
    <col min="8205" max="8205" width="17.7109375" style="584" customWidth="1"/>
    <col min="8206" max="8448" width="9.140625" style="584"/>
    <col min="8449" max="8449" width="30.28515625" style="584" customWidth="1"/>
    <col min="8450" max="8450" width="37" style="584" customWidth="1"/>
    <col min="8451" max="8451" width="41" style="584" customWidth="1"/>
    <col min="8452" max="8452" width="5.7109375" style="584" customWidth="1"/>
    <col min="8453" max="8453" width="60.85546875" style="584" customWidth="1"/>
    <col min="8454" max="8454" width="6.42578125" style="584" customWidth="1"/>
    <col min="8455" max="8455" width="30.7109375" style="584" customWidth="1"/>
    <col min="8456" max="8456" width="19.7109375" style="584" customWidth="1"/>
    <col min="8457" max="8457" width="47.28515625" style="584" customWidth="1"/>
    <col min="8458" max="8458" width="43.42578125" style="584" customWidth="1"/>
    <col min="8459" max="8459" width="34.7109375" style="584" customWidth="1"/>
    <col min="8460" max="8460" width="9.140625" style="584"/>
    <col min="8461" max="8461" width="17.7109375" style="584" customWidth="1"/>
    <col min="8462" max="8704" width="9.140625" style="584"/>
    <col min="8705" max="8705" width="30.28515625" style="584" customWidth="1"/>
    <col min="8706" max="8706" width="37" style="584" customWidth="1"/>
    <col min="8707" max="8707" width="41" style="584" customWidth="1"/>
    <col min="8708" max="8708" width="5.7109375" style="584" customWidth="1"/>
    <col min="8709" max="8709" width="60.85546875" style="584" customWidth="1"/>
    <col min="8710" max="8710" width="6.42578125" style="584" customWidth="1"/>
    <col min="8711" max="8711" width="30.7109375" style="584" customWidth="1"/>
    <col min="8712" max="8712" width="19.7109375" style="584" customWidth="1"/>
    <col min="8713" max="8713" width="47.28515625" style="584" customWidth="1"/>
    <col min="8714" max="8714" width="43.42578125" style="584" customWidth="1"/>
    <col min="8715" max="8715" width="34.7109375" style="584" customWidth="1"/>
    <col min="8716" max="8716" width="9.140625" style="584"/>
    <col min="8717" max="8717" width="17.7109375" style="584" customWidth="1"/>
    <col min="8718" max="8960" width="9.140625" style="584"/>
    <col min="8961" max="8961" width="30.28515625" style="584" customWidth="1"/>
    <col min="8962" max="8962" width="37" style="584" customWidth="1"/>
    <col min="8963" max="8963" width="41" style="584" customWidth="1"/>
    <col min="8964" max="8964" width="5.7109375" style="584" customWidth="1"/>
    <col min="8965" max="8965" width="60.85546875" style="584" customWidth="1"/>
    <col min="8966" max="8966" width="6.42578125" style="584" customWidth="1"/>
    <col min="8967" max="8967" width="30.7109375" style="584" customWidth="1"/>
    <col min="8968" max="8968" width="19.7109375" style="584" customWidth="1"/>
    <col min="8969" max="8969" width="47.28515625" style="584" customWidth="1"/>
    <col min="8970" max="8970" width="43.42578125" style="584" customWidth="1"/>
    <col min="8971" max="8971" width="34.7109375" style="584" customWidth="1"/>
    <col min="8972" max="8972" width="9.140625" style="584"/>
    <col min="8973" max="8973" width="17.7109375" style="584" customWidth="1"/>
    <col min="8974" max="9216" width="9.140625" style="584"/>
    <col min="9217" max="9217" width="30.28515625" style="584" customWidth="1"/>
    <col min="9218" max="9218" width="37" style="584" customWidth="1"/>
    <col min="9219" max="9219" width="41" style="584" customWidth="1"/>
    <col min="9220" max="9220" width="5.7109375" style="584" customWidth="1"/>
    <col min="9221" max="9221" width="60.85546875" style="584" customWidth="1"/>
    <col min="9222" max="9222" width="6.42578125" style="584" customWidth="1"/>
    <col min="9223" max="9223" width="30.7109375" style="584" customWidth="1"/>
    <col min="9224" max="9224" width="19.7109375" style="584" customWidth="1"/>
    <col min="9225" max="9225" width="47.28515625" style="584" customWidth="1"/>
    <col min="9226" max="9226" width="43.42578125" style="584" customWidth="1"/>
    <col min="9227" max="9227" width="34.7109375" style="584" customWidth="1"/>
    <col min="9228" max="9228" width="9.140625" style="584"/>
    <col min="9229" max="9229" width="17.7109375" style="584" customWidth="1"/>
    <col min="9230" max="9472" width="9.140625" style="584"/>
    <col min="9473" max="9473" width="30.28515625" style="584" customWidth="1"/>
    <col min="9474" max="9474" width="37" style="584" customWidth="1"/>
    <col min="9475" max="9475" width="41" style="584" customWidth="1"/>
    <col min="9476" max="9476" width="5.7109375" style="584" customWidth="1"/>
    <col min="9477" max="9477" width="60.85546875" style="584" customWidth="1"/>
    <col min="9478" max="9478" width="6.42578125" style="584" customWidth="1"/>
    <col min="9479" max="9479" width="30.7109375" style="584" customWidth="1"/>
    <col min="9480" max="9480" width="19.7109375" style="584" customWidth="1"/>
    <col min="9481" max="9481" width="47.28515625" style="584" customWidth="1"/>
    <col min="9482" max="9482" width="43.42578125" style="584" customWidth="1"/>
    <col min="9483" max="9483" width="34.7109375" style="584" customWidth="1"/>
    <col min="9484" max="9484" width="9.140625" style="584"/>
    <col min="9485" max="9485" width="17.7109375" style="584" customWidth="1"/>
    <col min="9486" max="9728" width="9.140625" style="584"/>
    <col min="9729" max="9729" width="30.28515625" style="584" customWidth="1"/>
    <col min="9730" max="9730" width="37" style="584" customWidth="1"/>
    <col min="9731" max="9731" width="41" style="584" customWidth="1"/>
    <col min="9732" max="9732" width="5.7109375" style="584" customWidth="1"/>
    <col min="9733" max="9733" width="60.85546875" style="584" customWidth="1"/>
    <col min="9734" max="9734" width="6.42578125" style="584" customWidth="1"/>
    <col min="9735" max="9735" width="30.7109375" style="584" customWidth="1"/>
    <col min="9736" max="9736" width="19.7109375" style="584" customWidth="1"/>
    <col min="9737" max="9737" width="47.28515625" style="584" customWidth="1"/>
    <col min="9738" max="9738" width="43.42578125" style="584" customWidth="1"/>
    <col min="9739" max="9739" width="34.7109375" style="584" customWidth="1"/>
    <col min="9740" max="9740" width="9.140625" style="584"/>
    <col min="9741" max="9741" width="17.7109375" style="584" customWidth="1"/>
    <col min="9742" max="9984" width="9.140625" style="584"/>
    <col min="9985" max="9985" width="30.28515625" style="584" customWidth="1"/>
    <col min="9986" max="9986" width="37" style="584" customWidth="1"/>
    <col min="9987" max="9987" width="41" style="584" customWidth="1"/>
    <col min="9988" max="9988" width="5.7109375" style="584" customWidth="1"/>
    <col min="9989" max="9989" width="60.85546875" style="584" customWidth="1"/>
    <col min="9990" max="9990" width="6.42578125" style="584" customWidth="1"/>
    <col min="9991" max="9991" width="30.7109375" style="584" customWidth="1"/>
    <col min="9992" max="9992" width="19.7109375" style="584" customWidth="1"/>
    <col min="9993" max="9993" width="47.28515625" style="584" customWidth="1"/>
    <col min="9994" max="9994" width="43.42578125" style="584" customWidth="1"/>
    <col min="9995" max="9995" width="34.7109375" style="584" customWidth="1"/>
    <col min="9996" max="9996" width="9.140625" style="584"/>
    <col min="9997" max="9997" width="17.7109375" style="584" customWidth="1"/>
    <col min="9998" max="10240" width="9.140625" style="584"/>
    <col min="10241" max="10241" width="30.28515625" style="584" customWidth="1"/>
    <col min="10242" max="10242" width="37" style="584" customWidth="1"/>
    <col min="10243" max="10243" width="41" style="584" customWidth="1"/>
    <col min="10244" max="10244" width="5.7109375" style="584" customWidth="1"/>
    <col min="10245" max="10245" width="60.85546875" style="584" customWidth="1"/>
    <col min="10246" max="10246" width="6.42578125" style="584" customWidth="1"/>
    <col min="10247" max="10247" width="30.7109375" style="584" customWidth="1"/>
    <col min="10248" max="10248" width="19.7109375" style="584" customWidth="1"/>
    <col min="10249" max="10249" width="47.28515625" style="584" customWidth="1"/>
    <col min="10250" max="10250" width="43.42578125" style="584" customWidth="1"/>
    <col min="10251" max="10251" width="34.7109375" style="584" customWidth="1"/>
    <col min="10252" max="10252" width="9.140625" style="584"/>
    <col min="10253" max="10253" width="17.7109375" style="584" customWidth="1"/>
    <col min="10254" max="10496" width="9.140625" style="584"/>
    <col min="10497" max="10497" width="30.28515625" style="584" customWidth="1"/>
    <col min="10498" max="10498" width="37" style="584" customWidth="1"/>
    <col min="10499" max="10499" width="41" style="584" customWidth="1"/>
    <col min="10500" max="10500" width="5.7109375" style="584" customWidth="1"/>
    <col min="10501" max="10501" width="60.85546875" style="584" customWidth="1"/>
    <col min="10502" max="10502" width="6.42578125" style="584" customWidth="1"/>
    <col min="10503" max="10503" width="30.7109375" style="584" customWidth="1"/>
    <col min="10504" max="10504" width="19.7109375" style="584" customWidth="1"/>
    <col min="10505" max="10505" width="47.28515625" style="584" customWidth="1"/>
    <col min="10506" max="10506" width="43.42578125" style="584" customWidth="1"/>
    <col min="10507" max="10507" width="34.7109375" style="584" customWidth="1"/>
    <col min="10508" max="10508" width="9.140625" style="584"/>
    <col min="10509" max="10509" width="17.7109375" style="584" customWidth="1"/>
    <col min="10510" max="10752" width="9.140625" style="584"/>
    <col min="10753" max="10753" width="30.28515625" style="584" customWidth="1"/>
    <col min="10754" max="10754" width="37" style="584" customWidth="1"/>
    <col min="10755" max="10755" width="41" style="584" customWidth="1"/>
    <col min="10756" max="10756" width="5.7109375" style="584" customWidth="1"/>
    <col min="10757" max="10757" width="60.85546875" style="584" customWidth="1"/>
    <col min="10758" max="10758" width="6.42578125" style="584" customWidth="1"/>
    <col min="10759" max="10759" width="30.7109375" style="584" customWidth="1"/>
    <col min="10760" max="10760" width="19.7109375" style="584" customWidth="1"/>
    <col min="10761" max="10761" width="47.28515625" style="584" customWidth="1"/>
    <col min="10762" max="10762" width="43.42578125" style="584" customWidth="1"/>
    <col min="10763" max="10763" width="34.7109375" style="584" customWidth="1"/>
    <col min="10764" max="10764" width="9.140625" style="584"/>
    <col min="10765" max="10765" width="17.7109375" style="584" customWidth="1"/>
    <col min="10766" max="11008" width="9.140625" style="584"/>
    <col min="11009" max="11009" width="30.28515625" style="584" customWidth="1"/>
    <col min="11010" max="11010" width="37" style="584" customWidth="1"/>
    <col min="11011" max="11011" width="41" style="584" customWidth="1"/>
    <col min="11012" max="11012" width="5.7109375" style="584" customWidth="1"/>
    <col min="11013" max="11013" width="60.85546875" style="584" customWidth="1"/>
    <col min="11014" max="11014" width="6.42578125" style="584" customWidth="1"/>
    <col min="11015" max="11015" width="30.7109375" style="584" customWidth="1"/>
    <col min="11016" max="11016" width="19.7109375" style="584" customWidth="1"/>
    <col min="11017" max="11017" width="47.28515625" style="584" customWidth="1"/>
    <col min="11018" max="11018" width="43.42578125" style="584" customWidth="1"/>
    <col min="11019" max="11019" width="34.7109375" style="584" customWidth="1"/>
    <col min="11020" max="11020" width="9.140625" style="584"/>
    <col min="11021" max="11021" width="17.7109375" style="584" customWidth="1"/>
    <col min="11022" max="11264" width="9.140625" style="584"/>
    <col min="11265" max="11265" width="30.28515625" style="584" customWidth="1"/>
    <col min="11266" max="11266" width="37" style="584" customWidth="1"/>
    <col min="11267" max="11267" width="41" style="584" customWidth="1"/>
    <col min="11268" max="11268" width="5.7109375" style="584" customWidth="1"/>
    <col min="11269" max="11269" width="60.85546875" style="584" customWidth="1"/>
    <col min="11270" max="11270" width="6.42578125" style="584" customWidth="1"/>
    <col min="11271" max="11271" width="30.7109375" style="584" customWidth="1"/>
    <col min="11272" max="11272" width="19.7109375" style="584" customWidth="1"/>
    <col min="11273" max="11273" width="47.28515625" style="584" customWidth="1"/>
    <col min="11274" max="11274" width="43.42578125" style="584" customWidth="1"/>
    <col min="11275" max="11275" width="34.7109375" style="584" customWidth="1"/>
    <col min="11276" max="11276" width="9.140625" style="584"/>
    <col min="11277" max="11277" width="17.7109375" style="584" customWidth="1"/>
    <col min="11278" max="11520" width="9.140625" style="584"/>
    <col min="11521" max="11521" width="30.28515625" style="584" customWidth="1"/>
    <col min="11522" max="11522" width="37" style="584" customWidth="1"/>
    <col min="11523" max="11523" width="41" style="584" customWidth="1"/>
    <col min="11524" max="11524" width="5.7109375" style="584" customWidth="1"/>
    <col min="11525" max="11525" width="60.85546875" style="584" customWidth="1"/>
    <col min="11526" max="11526" width="6.42578125" style="584" customWidth="1"/>
    <col min="11527" max="11527" width="30.7109375" style="584" customWidth="1"/>
    <col min="11528" max="11528" width="19.7109375" style="584" customWidth="1"/>
    <col min="11529" max="11529" width="47.28515625" style="584" customWidth="1"/>
    <col min="11530" max="11530" width="43.42578125" style="584" customWidth="1"/>
    <col min="11531" max="11531" width="34.7109375" style="584" customWidth="1"/>
    <col min="11532" max="11532" width="9.140625" style="584"/>
    <col min="11533" max="11533" width="17.7109375" style="584" customWidth="1"/>
    <col min="11534" max="11776" width="9.140625" style="584"/>
    <col min="11777" max="11777" width="30.28515625" style="584" customWidth="1"/>
    <col min="11778" max="11778" width="37" style="584" customWidth="1"/>
    <col min="11779" max="11779" width="41" style="584" customWidth="1"/>
    <col min="11780" max="11780" width="5.7109375" style="584" customWidth="1"/>
    <col min="11781" max="11781" width="60.85546875" style="584" customWidth="1"/>
    <col min="11782" max="11782" width="6.42578125" style="584" customWidth="1"/>
    <col min="11783" max="11783" width="30.7109375" style="584" customWidth="1"/>
    <col min="11784" max="11784" width="19.7109375" style="584" customWidth="1"/>
    <col min="11785" max="11785" width="47.28515625" style="584" customWidth="1"/>
    <col min="11786" max="11786" width="43.42578125" style="584" customWidth="1"/>
    <col min="11787" max="11787" width="34.7109375" style="584" customWidth="1"/>
    <col min="11788" max="11788" width="9.140625" style="584"/>
    <col min="11789" max="11789" width="17.7109375" style="584" customWidth="1"/>
    <col min="11790" max="12032" width="9.140625" style="584"/>
    <col min="12033" max="12033" width="30.28515625" style="584" customWidth="1"/>
    <col min="12034" max="12034" width="37" style="584" customWidth="1"/>
    <col min="12035" max="12035" width="41" style="584" customWidth="1"/>
    <col min="12036" max="12036" width="5.7109375" style="584" customWidth="1"/>
    <col min="12037" max="12037" width="60.85546875" style="584" customWidth="1"/>
    <col min="12038" max="12038" width="6.42578125" style="584" customWidth="1"/>
    <col min="12039" max="12039" width="30.7109375" style="584" customWidth="1"/>
    <col min="12040" max="12040" width="19.7109375" style="584" customWidth="1"/>
    <col min="12041" max="12041" width="47.28515625" style="584" customWidth="1"/>
    <col min="12042" max="12042" width="43.42578125" style="584" customWidth="1"/>
    <col min="12043" max="12043" width="34.7109375" style="584" customWidth="1"/>
    <col min="12044" max="12044" width="9.140625" style="584"/>
    <col min="12045" max="12045" width="17.7109375" style="584" customWidth="1"/>
    <col min="12046" max="12288" width="9.140625" style="584"/>
    <col min="12289" max="12289" width="30.28515625" style="584" customWidth="1"/>
    <col min="12290" max="12290" width="37" style="584" customWidth="1"/>
    <col min="12291" max="12291" width="41" style="584" customWidth="1"/>
    <col min="12292" max="12292" width="5.7109375" style="584" customWidth="1"/>
    <col min="12293" max="12293" width="60.85546875" style="584" customWidth="1"/>
    <col min="12294" max="12294" width="6.42578125" style="584" customWidth="1"/>
    <col min="12295" max="12295" width="30.7109375" style="584" customWidth="1"/>
    <col min="12296" max="12296" width="19.7109375" style="584" customWidth="1"/>
    <col min="12297" max="12297" width="47.28515625" style="584" customWidth="1"/>
    <col min="12298" max="12298" width="43.42578125" style="584" customWidth="1"/>
    <col min="12299" max="12299" width="34.7109375" style="584" customWidth="1"/>
    <col min="12300" max="12300" width="9.140625" style="584"/>
    <col min="12301" max="12301" width="17.7109375" style="584" customWidth="1"/>
    <col min="12302" max="12544" width="9.140625" style="584"/>
    <col min="12545" max="12545" width="30.28515625" style="584" customWidth="1"/>
    <col min="12546" max="12546" width="37" style="584" customWidth="1"/>
    <col min="12547" max="12547" width="41" style="584" customWidth="1"/>
    <col min="12548" max="12548" width="5.7109375" style="584" customWidth="1"/>
    <col min="12549" max="12549" width="60.85546875" style="584" customWidth="1"/>
    <col min="12550" max="12550" width="6.42578125" style="584" customWidth="1"/>
    <col min="12551" max="12551" width="30.7109375" style="584" customWidth="1"/>
    <col min="12552" max="12552" width="19.7109375" style="584" customWidth="1"/>
    <col min="12553" max="12553" width="47.28515625" style="584" customWidth="1"/>
    <col min="12554" max="12554" width="43.42578125" style="584" customWidth="1"/>
    <col min="12555" max="12555" width="34.7109375" style="584" customWidth="1"/>
    <col min="12556" max="12556" width="9.140625" style="584"/>
    <col min="12557" max="12557" width="17.7109375" style="584" customWidth="1"/>
    <col min="12558" max="12800" width="9.140625" style="584"/>
    <col min="12801" max="12801" width="30.28515625" style="584" customWidth="1"/>
    <col min="12802" max="12802" width="37" style="584" customWidth="1"/>
    <col min="12803" max="12803" width="41" style="584" customWidth="1"/>
    <col min="12804" max="12804" width="5.7109375" style="584" customWidth="1"/>
    <col min="12805" max="12805" width="60.85546875" style="584" customWidth="1"/>
    <col min="12806" max="12806" width="6.42578125" style="584" customWidth="1"/>
    <col min="12807" max="12807" width="30.7109375" style="584" customWidth="1"/>
    <col min="12808" max="12808" width="19.7109375" style="584" customWidth="1"/>
    <col min="12809" max="12809" width="47.28515625" style="584" customWidth="1"/>
    <col min="12810" max="12810" width="43.42578125" style="584" customWidth="1"/>
    <col min="12811" max="12811" width="34.7109375" style="584" customWidth="1"/>
    <col min="12812" max="12812" width="9.140625" style="584"/>
    <col min="12813" max="12813" width="17.7109375" style="584" customWidth="1"/>
    <col min="12814" max="13056" width="9.140625" style="584"/>
    <col min="13057" max="13057" width="30.28515625" style="584" customWidth="1"/>
    <col min="13058" max="13058" width="37" style="584" customWidth="1"/>
    <col min="13059" max="13059" width="41" style="584" customWidth="1"/>
    <col min="13060" max="13060" width="5.7109375" style="584" customWidth="1"/>
    <col min="13061" max="13061" width="60.85546875" style="584" customWidth="1"/>
    <col min="13062" max="13062" width="6.42578125" style="584" customWidth="1"/>
    <col min="13063" max="13063" width="30.7109375" style="584" customWidth="1"/>
    <col min="13064" max="13064" width="19.7109375" style="584" customWidth="1"/>
    <col min="13065" max="13065" width="47.28515625" style="584" customWidth="1"/>
    <col min="13066" max="13066" width="43.42578125" style="584" customWidth="1"/>
    <col min="13067" max="13067" width="34.7109375" style="584" customWidth="1"/>
    <col min="13068" max="13068" width="9.140625" style="584"/>
    <col min="13069" max="13069" width="17.7109375" style="584" customWidth="1"/>
    <col min="13070" max="13312" width="9.140625" style="584"/>
    <col min="13313" max="13313" width="30.28515625" style="584" customWidth="1"/>
    <col min="13314" max="13314" width="37" style="584" customWidth="1"/>
    <col min="13315" max="13315" width="41" style="584" customWidth="1"/>
    <col min="13316" max="13316" width="5.7109375" style="584" customWidth="1"/>
    <col min="13317" max="13317" width="60.85546875" style="584" customWidth="1"/>
    <col min="13318" max="13318" width="6.42578125" style="584" customWidth="1"/>
    <col min="13319" max="13319" width="30.7109375" style="584" customWidth="1"/>
    <col min="13320" max="13320" width="19.7109375" style="584" customWidth="1"/>
    <col min="13321" max="13321" width="47.28515625" style="584" customWidth="1"/>
    <col min="13322" max="13322" width="43.42578125" style="584" customWidth="1"/>
    <col min="13323" max="13323" width="34.7109375" style="584" customWidth="1"/>
    <col min="13324" max="13324" width="9.140625" style="584"/>
    <col min="13325" max="13325" width="17.7109375" style="584" customWidth="1"/>
    <col min="13326" max="13568" width="9.140625" style="584"/>
    <col min="13569" max="13569" width="30.28515625" style="584" customWidth="1"/>
    <col min="13570" max="13570" width="37" style="584" customWidth="1"/>
    <col min="13571" max="13571" width="41" style="584" customWidth="1"/>
    <col min="13572" max="13572" width="5.7109375" style="584" customWidth="1"/>
    <col min="13573" max="13573" width="60.85546875" style="584" customWidth="1"/>
    <col min="13574" max="13574" width="6.42578125" style="584" customWidth="1"/>
    <col min="13575" max="13575" width="30.7109375" style="584" customWidth="1"/>
    <col min="13576" max="13576" width="19.7109375" style="584" customWidth="1"/>
    <col min="13577" max="13577" width="47.28515625" style="584" customWidth="1"/>
    <col min="13578" max="13578" width="43.42578125" style="584" customWidth="1"/>
    <col min="13579" max="13579" width="34.7109375" style="584" customWidth="1"/>
    <col min="13580" max="13580" width="9.140625" style="584"/>
    <col min="13581" max="13581" width="17.7109375" style="584" customWidth="1"/>
    <col min="13582" max="13824" width="9.140625" style="584"/>
    <col min="13825" max="13825" width="30.28515625" style="584" customWidth="1"/>
    <col min="13826" max="13826" width="37" style="584" customWidth="1"/>
    <col min="13827" max="13827" width="41" style="584" customWidth="1"/>
    <col min="13828" max="13828" width="5.7109375" style="584" customWidth="1"/>
    <col min="13829" max="13829" width="60.85546875" style="584" customWidth="1"/>
    <col min="13830" max="13830" width="6.42578125" style="584" customWidth="1"/>
    <col min="13831" max="13831" width="30.7109375" style="584" customWidth="1"/>
    <col min="13832" max="13832" width="19.7109375" style="584" customWidth="1"/>
    <col min="13833" max="13833" width="47.28515625" style="584" customWidth="1"/>
    <col min="13834" max="13834" width="43.42578125" style="584" customWidth="1"/>
    <col min="13835" max="13835" width="34.7109375" style="584" customWidth="1"/>
    <col min="13836" max="13836" width="9.140625" style="584"/>
    <col min="13837" max="13837" width="17.7109375" style="584" customWidth="1"/>
    <col min="13838" max="14080" width="9.140625" style="584"/>
    <col min="14081" max="14081" width="30.28515625" style="584" customWidth="1"/>
    <col min="14082" max="14082" width="37" style="584" customWidth="1"/>
    <col min="14083" max="14083" width="41" style="584" customWidth="1"/>
    <col min="14084" max="14084" width="5.7109375" style="584" customWidth="1"/>
    <col min="14085" max="14085" width="60.85546875" style="584" customWidth="1"/>
    <col min="14086" max="14086" width="6.42578125" style="584" customWidth="1"/>
    <col min="14087" max="14087" width="30.7109375" style="584" customWidth="1"/>
    <col min="14088" max="14088" width="19.7109375" style="584" customWidth="1"/>
    <col min="14089" max="14089" width="47.28515625" style="584" customWidth="1"/>
    <col min="14090" max="14090" width="43.42578125" style="584" customWidth="1"/>
    <col min="14091" max="14091" width="34.7109375" style="584" customWidth="1"/>
    <col min="14092" max="14092" width="9.140625" style="584"/>
    <col min="14093" max="14093" width="17.7109375" style="584" customWidth="1"/>
    <col min="14094" max="14336" width="9.140625" style="584"/>
    <col min="14337" max="14337" width="30.28515625" style="584" customWidth="1"/>
    <col min="14338" max="14338" width="37" style="584" customWidth="1"/>
    <col min="14339" max="14339" width="41" style="584" customWidth="1"/>
    <col min="14340" max="14340" width="5.7109375" style="584" customWidth="1"/>
    <col min="14341" max="14341" width="60.85546875" style="584" customWidth="1"/>
    <col min="14342" max="14342" width="6.42578125" style="584" customWidth="1"/>
    <col min="14343" max="14343" width="30.7109375" style="584" customWidth="1"/>
    <col min="14344" max="14344" width="19.7109375" style="584" customWidth="1"/>
    <col min="14345" max="14345" width="47.28515625" style="584" customWidth="1"/>
    <col min="14346" max="14346" width="43.42578125" style="584" customWidth="1"/>
    <col min="14347" max="14347" width="34.7109375" style="584" customWidth="1"/>
    <col min="14348" max="14348" width="9.140625" style="584"/>
    <col min="14349" max="14349" width="17.7109375" style="584" customWidth="1"/>
    <col min="14350" max="14592" width="9.140625" style="584"/>
    <col min="14593" max="14593" width="30.28515625" style="584" customWidth="1"/>
    <col min="14594" max="14594" width="37" style="584" customWidth="1"/>
    <col min="14595" max="14595" width="41" style="584" customWidth="1"/>
    <col min="14596" max="14596" width="5.7109375" style="584" customWidth="1"/>
    <col min="14597" max="14597" width="60.85546875" style="584" customWidth="1"/>
    <col min="14598" max="14598" width="6.42578125" style="584" customWidth="1"/>
    <col min="14599" max="14599" width="30.7109375" style="584" customWidth="1"/>
    <col min="14600" max="14600" width="19.7109375" style="584" customWidth="1"/>
    <col min="14601" max="14601" width="47.28515625" style="584" customWidth="1"/>
    <col min="14602" max="14602" width="43.42578125" style="584" customWidth="1"/>
    <col min="14603" max="14603" width="34.7109375" style="584" customWidth="1"/>
    <col min="14604" max="14604" width="9.140625" style="584"/>
    <col min="14605" max="14605" width="17.7109375" style="584" customWidth="1"/>
    <col min="14606" max="14848" width="9.140625" style="584"/>
    <col min="14849" max="14849" width="30.28515625" style="584" customWidth="1"/>
    <col min="14850" max="14850" width="37" style="584" customWidth="1"/>
    <col min="14851" max="14851" width="41" style="584" customWidth="1"/>
    <col min="14852" max="14852" width="5.7109375" style="584" customWidth="1"/>
    <col min="14853" max="14853" width="60.85546875" style="584" customWidth="1"/>
    <col min="14854" max="14854" width="6.42578125" style="584" customWidth="1"/>
    <col min="14855" max="14855" width="30.7109375" style="584" customWidth="1"/>
    <col min="14856" max="14856" width="19.7109375" style="584" customWidth="1"/>
    <col min="14857" max="14857" width="47.28515625" style="584" customWidth="1"/>
    <col min="14858" max="14858" width="43.42578125" style="584" customWidth="1"/>
    <col min="14859" max="14859" width="34.7109375" style="584" customWidth="1"/>
    <col min="14860" max="14860" width="9.140625" style="584"/>
    <col min="14861" max="14861" width="17.7109375" style="584" customWidth="1"/>
    <col min="14862" max="15104" width="9.140625" style="584"/>
    <col min="15105" max="15105" width="30.28515625" style="584" customWidth="1"/>
    <col min="15106" max="15106" width="37" style="584" customWidth="1"/>
    <col min="15107" max="15107" width="41" style="584" customWidth="1"/>
    <col min="15108" max="15108" width="5.7109375" style="584" customWidth="1"/>
    <col min="15109" max="15109" width="60.85546875" style="584" customWidth="1"/>
    <col min="15110" max="15110" width="6.42578125" style="584" customWidth="1"/>
    <col min="15111" max="15111" width="30.7109375" style="584" customWidth="1"/>
    <col min="15112" max="15112" width="19.7109375" style="584" customWidth="1"/>
    <col min="15113" max="15113" width="47.28515625" style="584" customWidth="1"/>
    <col min="15114" max="15114" width="43.42578125" style="584" customWidth="1"/>
    <col min="15115" max="15115" width="34.7109375" style="584" customWidth="1"/>
    <col min="15116" max="15116" width="9.140625" style="584"/>
    <col min="15117" max="15117" width="17.7109375" style="584" customWidth="1"/>
    <col min="15118" max="15360" width="9.140625" style="584"/>
    <col min="15361" max="15361" width="30.28515625" style="584" customWidth="1"/>
    <col min="15362" max="15362" width="37" style="584" customWidth="1"/>
    <col min="15363" max="15363" width="41" style="584" customWidth="1"/>
    <col min="15364" max="15364" width="5.7109375" style="584" customWidth="1"/>
    <col min="15365" max="15365" width="60.85546875" style="584" customWidth="1"/>
    <col min="15366" max="15366" width="6.42578125" style="584" customWidth="1"/>
    <col min="15367" max="15367" width="30.7109375" style="584" customWidth="1"/>
    <col min="15368" max="15368" width="19.7109375" style="584" customWidth="1"/>
    <col min="15369" max="15369" width="47.28515625" style="584" customWidth="1"/>
    <col min="15370" max="15370" width="43.42578125" style="584" customWidth="1"/>
    <col min="15371" max="15371" width="34.7109375" style="584" customWidth="1"/>
    <col min="15372" max="15372" width="9.140625" style="584"/>
    <col min="15373" max="15373" width="17.7109375" style="584" customWidth="1"/>
    <col min="15374" max="15616" width="9.140625" style="584"/>
    <col min="15617" max="15617" width="30.28515625" style="584" customWidth="1"/>
    <col min="15618" max="15618" width="37" style="584" customWidth="1"/>
    <col min="15619" max="15619" width="41" style="584" customWidth="1"/>
    <col min="15620" max="15620" width="5.7109375" style="584" customWidth="1"/>
    <col min="15621" max="15621" width="60.85546875" style="584" customWidth="1"/>
    <col min="15622" max="15622" width="6.42578125" style="584" customWidth="1"/>
    <col min="15623" max="15623" width="30.7109375" style="584" customWidth="1"/>
    <col min="15624" max="15624" width="19.7109375" style="584" customWidth="1"/>
    <col min="15625" max="15625" width="47.28515625" style="584" customWidth="1"/>
    <col min="15626" max="15626" width="43.42578125" style="584" customWidth="1"/>
    <col min="15627" max="15627" width="34.7109375" style="584" customWidth="1"/>
    <col min="15628" max="15628" width="9.140625" style="584"/>
    <col min="15629" max="15629" width="17.7109375" style="584" customWidth="1"/>
    <col min="15630" max="15872" width="9.140625" style="584"/>
    <col min="15873" max="15873" width="30.28515625" style="584" customWidth="1"/>
    <col min="15874" max="15874" width="37" style="584" customWidth="1"/>
    <col min="15875" max="15875" width="41" style="584" customWidth="1"/>
    <col min="15876" max="15876" width="5.7109375" style="584" customWidth="1"/>
    <col min="15877" max="15877" width="60.85546875" style="584" customWidth="1"/>
    <col min="15878" max="15878" width="6.42578125" style="584" customWidth="1"/>
    <col min="15879" max="15879" width="30.7109375" style="584" customWidth="1"/>
    <col min="15880" max="15880" width="19.7109375" style="584" customWidth="1"/>
    <col min="15881" max="15881" width="47.28515625" style="584" customWidth="1"/>
    <col min="15882" max="15882" width="43.42578125" style="584" customWidth="1"/>
    <col min="15883" max="15883" width="34.7109375" style="584" customWidth="1"/>
    <col min="15884" max="15884" width="9.140625" style="584"/>
    <col min="15885" max="15885" width="17.7109375" style="584" customWidth="1"/>
    <col min="15886" max="16128" width="9.140625" style="584"/>
    <col min="16129" max="16129" width="30.28515625" style="584" customWidth="1"/>
    <col min="16130" max="16130" width="37" style="584" customWidth="1"/>
    <col min="16131" max="16131" width="41" style="584" customWidth="1"/>
    <col min="16132" max="16132" width="5.7109375" style="584" customWidth="1"/>
    <col min="16133" max="16133" width="60.85546875" style="584" customWidth="1"/>
    <col min="16134" max="16134" width="6.42578125" style="584" customWidth="1"/>
    <col min="16135" max="16135" width="30.7109375" style="584" customWidth="1"/>
    <col min="16136" max="16136" width="19.7109375" style="584" customWidth="1"/>
    <col min="16137" max="16137" width="47.28515625" style="584" customWidth="1"/>
    <col min="16138" max="16138" width="43.42578125" style="584" customWidth="1"/>
    <col min="16139" max="16139" width="34.7109375" style="584" customWidth="1"/>
    <col min="16140" max="16140" width="9.140625" style="584"/>
    <col min="16141" max="16141" width="17.7109375" style="584" customWidth="1"/>
    <col min="16142" max="16384" width="9.140625" style="584"/>
  </cols>
  <sheetData>
    <row r="1" spans="1:13" s="584" customFormat="1" ht="46.5" customHeight="1" x14ac:dyDescent="0.25">
      <c r="A1" s="141" t="s">
        <v>583</v>
      </c>
      <c r="B1" s="141"/>
      <c r="C1" s="141"/>
      <c r="D1" s="141"/>
      <c r="E1" s="141"/>
      <c r="F1" s="141"/>
      <c r="G1" s="141"/>
      <c r="H1" s="141"/>
      <c r="I1" s="141"/>
      <c r="J1" s="141"/>
      <c r="K1" s="141"/>
      <c r="L1" s="647"/>
      <c r="M1" s="647"/>
    </row>
    <row r="2" spans="1:13" s="584" customFormat="1" ht="12.75" customHeight="1" x14ac:dyDescent="0.25">
      <c r="A2" s="648"/>
      <c r="B2" s="648"/>
      <c r="C2" s="649"/>
      <c r="D2" s="649"/>
      <c r="E2" s="649"/>
      <c r="F2" s="649"/>
      <c r="G2" s="649"/>
      <c r="H2" s="649"/>
      <c r="I2" s="649"/>
      <c r="J2" s="649"/>
      <c r="K2" s="649"/>
      <c r="L2" s="647"/>
      <c r="M2" s="647"/>
    </row>
    <row r="3" spans="1:13" s="584" customFormat="1" ht="48" customHeight="1" x14ac:dyDescent="0.25">
      <c r="A3" s="650" t="s">
        <v>700</v>
      </c>
      <c r="B3" s="650"/>
      <c r="C3" s="650"/>
      <c r="D3" s="650"/>
      <c r="E3" s="650"/>
      <c r="F3" s="650"/>
      <c r="G3" s="650"/>
      <c r="H3" s="650"/>
      <c r="I3" s="650"/>
      <c r="J3" s="650"/>
      <c r="K3" s="650"/>
      <c r="L3" s="651"/>
      <c r="M3" s="651"/>
    </row>
    <row r="4" spans="1:13" s="584" customFormat="1" ht="99" customHeight="1" x14ac:dyDescent="0.25">
      <c r="A4" s="171" t="s">
        <v>22</v>
      </c>
      <c r="B4" s="171"/>
      <c r="C4" s="171"/>
      <c r="D4" s="171"/>
      <c r="E4" s="171"/>
      <c r="F4" s="171"/>
      <c r="G4" s="171"/>
      <c r="H4" s="171"/>
      <c r="I4" s="171"/>
      <c r="J4" s="171"/>
      <c r="K4" s="171"/>
      <c r="L4" s="652"/>
      <c r="M4" s="652"/>
    </row>
  </sheetData>
  <mergeCells count="3">
    <mergeCell ref="A1:K1"/>
    <mergeCell ref="A3:K3"/>
    <mergeCell ref="A4:K4"/>
  </mergeCells>
  <pageMargins left="0.15748031496062992" right="0.15748031496062992" top="0.15748031496062992" bottom="0.15748031496062992" header="0.15748031496062992" footer="0.31496062992125984"/>
  <pageSetup paperSize="9" scale="38"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R80"/>
  <sheetViews>
    <sheetView workbookViewId="0">
      <selection activeCell="H72" sqref="H72"/>
    </sheetView>
  </sheetViews>
  <sheetFormatPr defaultRowHeight="18" x14ac:dyDescent="0.25"/>
  <cols>
    <col min="1" max="1" width="10.7109375" style="25" customWidth="1"/>
    <col min="2" max="10" width="23.85546875" style="25" customWidth="1"/>
    <col min="11" max="11" width="15.140625" style="25" customWidth="1"/>
    <col min="12" max="256" width="9.140625" style="25"/>
    <col min="257" max="257" width="10.7109375" style="25" customWidth="1"/>
    <col min="258" max="258" width="10.28515625" style="25" customWidth="1"/>
    <col min="259" max="260" width="9.140625" style="25"/>
    <col min="261" max="261" width="13.7109375" style="25" customWidth="1"/>
    <col min="262" max="262" width="10.5703125" style="25" customWidth="1"/>
    <col min="263" max="265" width="9.140625" style="25"/>
    <col min="266" max="266" width="17.5703125" style="25" customWidth="1"/>
    <col min="267" max="267" width="15.140625" style="25" customWidth="1"/>
    <col min="268" max="512" width="9.140625" style="25"/>
    <col min="513" max="513" width="10.7109375" style="25" customWidth="1"/>
    <col min="514" max="514" width="10.28515625" style="25" customWidth="1"/>
    <col min="515" max="516" width="9.140625" style="25"/>
    <col min="517" max="517" width="13.7109375" style="25" customWidth="1"/>
    <col min="518" max="518" width="10.5703125" style="25" customWidth="1"/>
    <col min="519" max="521" width="9.140625" style="25"/>
    <col min="522" max="522" width="17.5703125" style="25" customWidth="1"/>
    <col min="523" max="523" width="15.140625" style="25" customWidth="1"/>
    <col min="524" max="768" width="9.140625" style="25"/>
    <col min="769" max="769" width="10.7109375" style="25" customWidth="1"/>
    <col min="770" max="770" width="10.28515625" style="25" customWidth="1"/>
    <col min="771" max="772" width="9.140625" style="25"/>
    <col min="773" max="773" width="13.7109375" style="25" customWidth="1"/>
    <col min="774" max="774" width="10.5703125" style="25" customWidth="1"/>
    <col min="775" max="777" width="9.140625" style="25"/>
    <col min="778" max="778" width="17.5703125" style="25" customWidth="1"/>
    <col min="779" max="779" width="15.140625" style="25" customWidth="1"/>
    <col min="780" max="1024" width="9.140625" style="25"/>
    <col min="1025" max="1025" width="10.7109375" style="25" customWidth="1"/>
    <col min="1026" max="1026" width="10.28515625" style="25" customWidth="1"/>
    <col min="1027" max="1028" width="9.140625" style="25"/>
    <col min="1029" max="1029" width="13.7109375" style="25" customWidth="1"/>
    <col min="1030" max="1030" width="10.5703125" style="25" customWidth="1"/>
    <col min="1031" max="1033" width="9.140625" style="25"/>
    <col min="1034" max="1034" width="17.5703125" style="25" customWidth="1"/>
    <col min="1035" max="1035" width="15.140625" style="25" customWidth="1"/>
    <col min="1036" max="1280" width="9.140625" style="25"/>
    <col min="1281" max="1281" width="10.7109375" style="25" customWidth="1"/>
    <col min="1282" max="1282" width="10.28515625" style="25" customWidth="1"/>
    <col min="1283" max="1284" width="9.140625" style="25"/>
    <col min="1285" max="1285" width="13.7109375" style="25" customWidth="1"/>
    <col min="1286" max="1286" width="10.5703125" style="25" customWidth="1"/>
    <col min="1287" max="1289" width="9.140625" style="25"/>
    <col min="1290" max="1290" width="17.5703125" style="25" customWidth="1"/>
    <col min="1291" max="1291" width="15.140625" style="25" customWidth="1"/>
    <col min="1292" max="1536" width="9.140625" style="25"/>
    <col min="1537" max="1537" width="10.7109375" style="25" customWidth="1"/>
    <col min="1538" max="1538" width="10.28515625" style="25" customWidth="1"/>
    <col min="1539" max="1540" width="9.140625" style="25"/>
    <col min="1541" max="1541" width="13.7109375" style="25" customWidth="1"/>
    <col min="1542" max="1542" width="10.5703125" style="25" customWidth="1"/>
    <col min="1543" max="1545" width="9.140625" style="25"/>
    <col min="1546" max="1546" width="17.5703125" style="25" customWidth="1"/>
    <col min="1547" max="1547" width="15.140625" style="25" customWidth="1"/>
    <col min="1548" max="1792" width="9.140625" style="25"/>
    <col min="1793" max="1793" width="10.7109375" style="25" customWidth="1"/>
    <col min="1794" max="1794" width="10.28515625" style="25" customWidth="1"/>
    <col min="1795" max="1796" width="9.140625" style="25"/>
    <col min="1797" max="1797" width="13.7109375" style="25" customWidth="1"/>
    <col min="1798" max="1798" width="10.5703125" style="25" customWidth="1"/>
    <col min="1799" max="1801" width="9.140625" style="25"/>
    <col min="1802" max="1802" width="17.5703125" style="25" customWidth="1"/>
    <col min="1803" max="1803" width="15.140625" style="25" customWidth="1"/>
    <col min="1804" max="2048" width="9.140625" style="25"/>
    <col min="2049" max="2049" width="10.7109375" style="25" customWidth="1"/>
    <col min="2050" max="2050" width="10.28515625" style="25" customWidth="1"/>
    <col min="2051" max="2052" width="9.140625" style="25"/>
    <col min="2053" max="2053" width="13.7109375" style="25" customWidth="1"/>
    <col min="2054" max="2054" width="10.5703125" style="25" customWidth="1"/>
    <col min="2055" max="2057" width="9.140625" style="25"/>
    <col min="2058" max="2058" width="17.5703125" style="25" customWidth="1"/>
    <col min="2059" max="2059" width="15.140625" style="25" customWidth="1"/>
    <col min="2060" max="2304" width="9.140625" style="25"/>
    <col min="2305" max="2305" width="10.7109375" style="25" customWidth="1"/>
    <col min="2306" max="2306" width="10.28515625" style="25" customWidth="1"/>
    <col min="2307" max="2308" width="9.140625" style="25"/>
    <col min="2309" max="2309" width="13.7109375" style="25" customWidth="1"/>
    <col min="2310" max="2310" width="10.5703125" style="25" customWidth="1"/>
    <col min="2311" max="2313" width="9.140625" style="25"/>
    <col min="2314" max="2314" width="17.5703125" style="25" customWidth="1"/>
    <col min="2315" max="2315" width="15.140625" style="25" customWidth="1"/>
    <col min="2316" max="2560" width="9.140625" style="25"/>
    <col min="2561" max="2561" width="10.7109375" style="25" customWidth="1"/>
    <col min="2562" max="2562" width="10.28515625" style="25" customWidth="1"/>
    <col min="2563" max="2564" width="9.140625" style="25"/>
    <col min="2565" max="2565" width="13.7109375" style="25" customWidth="1"/>
    <col min="2566" max="2566" width="10.5703125" style="25" customWidth="1"/>
    <col min="2567" max="2569" width="9.140625" style="25"/>
    <col min="2570" max="2570" width="17.5703125" style="25" customWidth="1"/>
    <col min="2571" max="2571" width="15.140625" style="25" customWidth="1"/>
    <col min="2572" max="2816" width="9.140625" style="25"/>
    <col min="2817" max="2817" width="10.7109375" style="25" customWidth="1"/>
    <col min="2818" max="2818" width="10.28515625" style="25" customWidth="1"/>
    <col min="2819" max="2820" width="9.140625" style="25"/>
    <col min="2821" max="2821" width="13.7109375" style="25" customWidth="1"/>
    <col min="2822" max="2822" width="10.5703125" style="25" customWidth="1"/>
    <col min="2823" max="2825" width="9.140625" style="25"/>
    <col min="2826" max="2826" width="17.5703125" style="25" customWidth="1"/>
    <col min="2827" max="2827" width="15.140625" style="25" customWidth="1"/>
    <col min="2828" max="3072" width="9.140625" style="25"/>
    <col min="3073" max="3073" width="10.7109375" style="25" customWidth="1"/>
    <col min="3074" max="3074" width="10.28515625" style="25" customWidth="1"/>
    <col min="3075" max="3076" width="9.140625" style="25"/>
    <col min="3077" max="3077" width="13.7109375" style="25" customWidth="1"/>
    <col min="3078" max="3078" width="10.5703125" style="25" customWidth="1"/>
    <col min="3079" max="3081" width="9.140625" style="25"/>
    <col min="3082" max="3082" width="17.5703125" style="25" customWidth="1"/>
    <col min="3083" max="3083" width="15.140625" style="25" customWidth="1"/>
    <col min="3084" max="3328" width="9.140625" style="25"/>
    <col min="3329" max="3329" width="10.7109375" style="25" customWidth="1"/>
    <col min="3330" max="3330" width="10.28515625" style="25" customWidth="1"/>
    <col min="3331" max="3332" width="9.140625" style="25"/>
    <col min="3333" max="3333" width="13.7109375" style="25" customWidth="1"/>
    <col min="3334" max="3334" width="10.5703125" style="25" customWidth="1"/>
    <col min="3335" max="3337" width="9.140625" style="25"/>
    <col min="3338" max="3338" width="17.5703125" style="25" customWidth="1"/>
    <col min="3339" max="3339" width="15.140625" style="25" customWidth="1"/>
    <col min="3340" max="3584" width="9.140625" style="25"/>
    <col min="3585" max="3585" width="10.7109375" style="25" customWidth="1"/>
    <col min="3586" max="3586" width="10.28515625" style="25" customWidth="1"/>
    <col min="3587" max="3588" width="9.140625" style="25"/>
    <col min="3589" max="3589" width="13.7109375" style="25" customWidth="1"/>
    <col min="3590" max="3590" width="10.5703125" style="25" customWidth="1"/>
    <col min="3591" max="3593" width="9.140625" style="25"/>
    <col min="3594" max="3594" width="17.5703125" style="25" customWidth="1"/>
    <col min="3595" max="3595" width="15.140625" style="25" customWidth="1"/>
    <col min="3596" max="3840" width="9.140625" style="25"/>
    <col min="3841" max="3841" width="10.7109375" style="25" customWidth="1"/>
    <col min="3842" max="3842" width="10.28515625" style="25" customWidth="1"/>
    <col min="3843" max="3844" width="9.140625" style="25"/>
    <col min="3845" max="3845" width="13.7109375" style="25" customWidth="1"/>
    <col min="3846" max="3846" width="10.5703125" style="25" customWidth="1"/>
    <col min="3847" max="3849" width="9.140625" style="25"/>
    <col min="3850" max="3850" width="17.5703125" style="25" customWidth="1"/>
    <col min="3851" max="3851" width="15.140625" style="25" customWidth="1"/>
    <col min="3852" max="4096" width="9.140625" style="25"/>
    <col min="4097" max="4097" width="10.7109375" style="25" customWidth="1"/>
    <col min="4098" max="4098" width="10.28515625" style="25" customWidth="1"/>
    <col min="4099" max="4100" width="9.140625" style="25"/>
    <col min="4101" max="4101" width="13.7109375" style="25" customWidth="1"/>
    <col min="4102" max="4102" width="10.5703125" style="25" customWidth="1"/>
    <col min="4103" max="4105" width="9.140625" style="25"/>
    <col min="4106" max="4106" width="17.5703125" style="25" customWidth="1"/>
    <col min="4107" max="4107" width="15.140625" style="25" customWidth="1"/>
    <col min="4108" max="4352" width="9.140625" style="25"/>
    <col min="4353" max="4353" width="10.7109375" style="25" customWidth="1"/>
    <col min="4354" max="4354" width="10.28515625" style="25" customWidth="1"/>
    <col min="4355" max="4356" width="9.140625" style="25"/>
    <col min="4357" max="4357" width="13.7109375" style="25" customWidth="1"/>
    <col min="4358" max="4358" width="10.5703125" style="25" customWidth="1"/>
    <col min="4359" max="4361" width="9.140625" style="25"/>
    <col min="4362" max="4362" width="17.5703125" style="25" customWidth="1"/>
    <col min="4363" max="4363" width="15.140625" style="25" customWidth="1"/>
    <col min="4364" max="4608" width="9.140625" style="25"/>
    <col min="4609" max="4609" width="10.7109375" style="25" customWidth="1"/>
    <col min="4610" max="4610" width="10.28515625" style="25" customWidth="1"/>
    <col min="4611" max="4612" width="9.140625" style="25"/>
    <col min="4613" max="4613" width="13.7109375" style="25" customWidth="1"/>
    <col min="4614" max="4614" width="10.5703125" style="25" customWidth="1"/>
    <col min="4615" max="4617" width="9.140625" style="25"/>
    <col min="4618" max="4618" width="17.5703125" style="25" customWidth="1"/>
    <col min="4619" max="4619" width="15.140625" style="25" customWidth="1"/>
    <col min="4620" max="4864" width="9.140625" style="25"/>
    <col min="4865" max="4865" width="10.7109375" style="25" customWidth="1"/>
    <col min="4866" max="4866" width="10.28515625" style="25" customWidth="1"/>
    <col min="4867" max="4868" width="9.140625" style="25"/>
    <col min="4869" max="4869" width="13.7109375" style="25" customWidth="1"/>
    <col min="4870" max="4870" width="10.5703125" style="25" customWidth="1"/>
    <col min="4871" max="4873" width="9.140625" style="25"/>
    <col min="4874" max="4874" width="17.5703125" style="25" customWidth="1"/>
    <col min="4875" max="4875" width="15.140625" style="25" customWidth="1"/>
    <col min="4876" max="5120" width="9.140625" style="25"/>
    <col min="5121" max="5121" width="10.7109375" style="25" customWidth="1"/>
    <col min="5122" max="5122" width="10.28515625" style="25" customWidth="1"/>
    <col min="5123" max="5124" width="9.140625" style="25"/>
    <col min="5125" max="5125" width="13.7109375" style="25" customWidth="1"/>
    <col min="5126" max="5126" width="10.5703125" style="25" customWidth="1"/>
    <col min="5127" max="5129" width="9.140625" style="25"/>
    <col min="5130" max="5130" width="17.5703125" style="25" customWidth="1"/>
    <col min="5131" max="5131" width="15.140625" style="25" customWidth="1"/>
    <col min="5132" max="5376" width="9.140625" style="25"/>
    <col min="5377" max="5377" width="10.7109375" style="25" customWidth="1"/>
    <col min="5378" max="5378" width="10.28515625" style="25" customWidth="1"/>
    <col min="5379" max="5380" width="9.140625" style="25"/>
    <col min="5381" max="5381" width="13.7109375" style="25" customWidth="1"/>
    <col min="5382" max="5382" width="10.5703125" style="25" customWidth="1"/>
    <col min="5383" max="5385" width="9.140625" style="25"/>
    <col min="5386" max="5386" width="17.5703125" style="25" customWidth="1"/>
    <col min="5387" max="5387" width="15.140625" style="25" customWidth="1"/>
    <col min="5388" max="5632" width="9.140625" style="25"/>
    <col min="5633" max="5633" width="10.7109375" style="25" customWidth="1"/>
    <col min="5634" max="5634" width="10.28515625" style="25" customWidth="1"/>
    <col min="5635" max="5636" width="9.140625" style="25"/>
    <col min="5637" max="5637" width="13.7109375" style="25" customWidth="1"/>
    <col min="5638" max="5638" width="10.5703125" style="25" customWidth="1"/>
    <col min="5639" max="5641" width="9.140625" style="25"/>
    <col min="5642" max="5642" width="17.5703125" style="25" customWidth="1"/>
    <col min="5643" max="5643" width="15.140625" style="25" customWidth="1"/>
    <col min="5644" max="5888" width="9.140625" style="25"/>
    <col min="5889" max="5889" width="10.7109375" style="25" customWidth="1"/>
    <col min="5890" max="5890" width="10.28515625" style="25" customWidth="1"/>
    <col min="5891" max="5892" width="9.140625" style="25"/>
    <col min="5893" max="5893" width="13.7109375" style="25" customWidth="1"/>
    <col min="5894" max="5894" width="10.5703125" style="25" customWidth="1"/>
    <col min="5895" max="5897" width="9.140625" style="25"/>
    <col min="5898" max="5898" width="17.5703125" style="25" customWidth="1"/>
    <col min="5899" max="5899" width="15.140625" style="25" customWidth="1"/>
    <col min="5900" max="6144" width="9.140625" style="25"/>
    <col min="6145" max="6145" width="10.7109375" style="25" customWidth="1"/>
    <col min="6146" max="6146" width="10.28515625" style="25" customWidth="1"/>
    <col min="6147" max="6148" width="9.140625" style="25"/>
    <col min="6149" max="6149" width="13.7109375" style="25" customWidth="1"/>
    <col min="6150" max="6150" width="10.5703125" style="25" customWidth="1"/>
    <col min="6151" max="6153" width="9.140625" style="25"/>
    <col min="6154" max="6154" width="17.5703125" style="25" customWidth="1"/>
    <col min="6155" max="6155" width="15.140625" style="25" customWidth="1"/>
    <col min="6156" max="6400" width="9.140625" style="25"/>
    <col min="6401" max="6401" width="10.7109375" style="25" customWidth="1"/>
    <col min="6402" max="6402" width="10.28515625" style="25" customWidth="1"/>
    <col min="6403" max="6404" width="9.140625" style="25"/>
    <col min="6405" max="6405" width="13.7109375" style="25" customWidth="1"/>
    <col min="6406" max="6406" width="10.5703125" style="25" customWidth="1"/>
    <col min="6407" max="6409" width="9.140625" style="25"/>
    <col min="6410" max="6410" width="17.5703125" style="25" customWidth="1"/>
    <col min="6411" max="6411" width="15.140625" style="25" customWidth="1"/>
    <col min="6412" max="6656" width="9.140625" style="25"/>
    <col min="6657" max="6657" width="10.7109375" style="25" customWidth="1"/>
    <col min="6658" max="6658" width="10.28515625" style="25" customWidth="1"/>
    <col min="6659" max="6660" width="9.140625" style="25"/>
    <col min="6661" max="6661" width="13.7109375" style="25" customWidth="1"/>
    <col min="6662" max="6662" width="10.5703125" style="25" customWidth="1"/>
    <col min="6663" max="6665" width="9.140625" style="25"/>
    <col min="6666" max="6666" width="17.5703125" style="25" customWidth="1"/>
    <col min="6667" max="6667" width="15.140625" style="25" customWidth="1"/>
    <col min="6668" max="6912" width="9.140625" style="25"/>
    <col min="6913" max="6913" width="10.7109375" style="25" customWidth="1"/>
    <col min="6914" max="6914" width="10.28515625" style="25" customWidth="1"/>
    <col min="6915" max="6916" width="9.140625" style="25"/>
    <col min="6917" max="6917" width="13.7109375" style="25" customWidth="1"/>
    <col min="6918" max="6918" width="10.5703125" style="25" customWidth="1"/>
    <col min="6919" max="6921" width="9.140625" style="25"/>
    <col min="6922" max="6922" width="17.5703125" style="25" customWidth="1"/>
    <col min="6923" max="6923" width="15.140625" style="25" customWidth="1"/>
    <col min="6924" max="7168" width="9.140625" style="25"/>
    <col min="7169" max="7169" width="10.7109375" style="25" customWidth="1"/>
    <col min="7170" max="7170" width="10.28515625" style="25" customWidth="1"/>
    <col min="7171" max="7172" width="9.140625" style="25"/>
    <col min="7173" max="7173" width="13.7109375" style="25" customWidth="1"/>
    <col min="7174" max="7174" width="10.5703125" style="25" customWidth="1"/>
    <col min="7175" max="7177" width="9.140625" style="25"/>
    <col min="7178" max="7178" width="17.5703125" style="25" customWidth="1"/>
    <col min="7179" max="7179" width="15.140625" style="25" customWidth="1"/>
    <col min="7180" max="7424" width="9.140625" style="25"/>
    <col min="7425" max="7425" width="10.7109375" style="25" customWidth="1"/>
    <col min="7426" max="7426" width="10.28515625" style="25" customWidth="1"/>
    <col min="7427" max="7428" width="9.140625" style="25"/>
    <col min="7429" max="7429" width="13.7109375" style="25" customWidth="1"/>
    <col min="7430" max="7430" width="10.5703125" style="25" customWidth="1"/>
    <col min="7431" max="7433" width="9.140625" style="25"/>
    <col min="7434" max="7434" width="17.5703125" style="25" customWidth="1"/>
    <col min="7435" max="7435" width="15.140625" style="25" customWidth="1"/>
    <col min="7436" max="7680" width="9.140625" style="25"/>
    <col min="7681" max="7681" width="10.7109375" style="25" customWidth="1"/>
    <col min="7682" max="7682" width="10.28515625" style="25" customWidth="1"/>
    <col min="7683" max="7684" width="9.140625" style="25"/>
    <col min="7685" max="7685" width="13.7109375" style="25" customWidth="1"/>
    <col min="7686" max="7686" width="10.5703125" style="25" customWidth="1"/>
    <col min="7687" max="7689" width="9.140625" style="25"/>
    <col min="7690" max="7690" width="17.5703125" style="25" customWidth="1"/>
    <col min="7691" max="7691" width="15.140625" style="25" customWidth="1"/>
    <col min="7692" max="7936" width="9.140625" style="25"/>
    <col min="7937" max="7937" width="10.7109375" style="25" customWidth="1"/>
    <col min="7938" max="7938" width="10.28515625" style="25" customWidth="1"/>
    <col min="7939" max="7940" width="9.140625" style="25"/>
    <col min="7941" max="7941" width="13.7109375" style="25" customWidth="1"/>
    <col min="7942" max="7942" width="10.5703125" style="25" customWidth="1"/>
    <col min="7943" max="7945" width="9.140625" style="25"/>
    <col min="7946" max="7946" width="17.5703125" style="25" customWidth="1"/>
    <col min="7947" max="7947" width="15.140625" style="25" customWidth="1"/>
    <col min="7948" max="8192" width="9.140625" style="25"/>
    <col min="8193" max="8193" width="10.7109375" style="25" customWidth="1"/>
    <col min="8194" max="8194" width="10.28515625" style="25" customWidth="1"/>
    <col min="8195" max="8196" width="9.140625" style="25"/>
    <col min="8197" max="8197" width="13.7109375" style="25" customWidth="1"/>
    <col min="8198" max="8198" width="10.5703125" style="25" customWidth="1"/>
    <col min="8199" max="8201" width="9.140625" style="25"/>
    <col min="8202" max="8202" width="17.5703125" style="25" customWidth="1"/>
    <col min="8203" max="8203" width="15.140625" style="25" customWidth="1"/>
    <col min="8204" max="8448" width="9.140625" style="25"/>
    <col min="8449" max="8449" width="10.7109375" style="25" customWidth="1"/>
    <col min="8450" max="8450" width="10.28515625" style="25" customWidth="1"/>
    <col min="8451" max="8452" width="9.140625" style="25"/>
    <col min="8453" max="8453" width="13.7109375" style="25" customWidth="1"/>
    <col min="8454" max="8454" width="10.5703125" style="25" customWidth="1"/>
    <col min="8455" max="8457" width="9.140625" style="25"/>
    <col min="8458" max="8458" width="17.5703125" style="25" customWidth="1"/>
    <col min="8459" max="8459" width="15.140625" style="25" customWidth="1"/>
    <col min="8460" max="8704" width="9.140625" style="25"/>
    <col min="8705" max="8705" width="10.7109375" style="25" customWidth="1"/>
    <col min="8706" max="8706" width="10.28515625" style="25" customWidth="1"/>
    <col min="8707" max="8708" width="9.140625" style="25"/>
    <col min="8709" max="8709" width="13.7109375" style="25" customWidth="1"/>
    <col min="8710" max="8710" width="10.5703125" style="25" customWidth="1"/>
    <col min="8711" max="8713" width="9.140625" style="25"/>
    <col min="8714" max="8714" width="17.5703125" style="25" customWidth="1"/>
    <col min="8715" max="8715" width="15.140625" style="25" customWidth="1"/>
    <col min="8716" max="8960" width="9.140625" style="25"/>
    <col min="8961" max="8961" width="10.7109375" style="25" customWidth="1"/>
    <col min="8962" max="8962" width="10.28515625" style="25" customWidth="1"/>
    <col min="8963" max="8964" width="9.140625" style="25"/>
    <col min="8965" max="8965" width="13.7109375" style="25" customWidth="1"/>
    <col min="8966" max="8966" width="10.5703125" style="25" customWidth="1"/>
    <col min="8967" max="8969" width="9.140625" style="25"/>
    <col min="8970" max="8970" width="17.5703125" style="25" customWidth="1"/>
    <col min="8971" max="8971" width="15.140625" style="25" customWidth="1"/>
    <col min="8972" max="9216" width="9.140625" style="25"/>
    <col min="9217" max="9217" width="10.7109375" style="25" customWidth="1"/>
    <col min="9218" max="9218" width="10.28515625" style="25" customWidth="1"/>
    <col min="9219" max="9220" width="9.140625" style="25"/>
    <col min="9221" max="9221" width="13.7109375" style="25" customWidth="1"/>
    <col min="9222" max="9222" width="10.5703125" style="25" customWidth="1"/>
    <col min="9223" max="9225" width="9.140625" style="25"/>
    <col min="9226" max="9226" width="17.5703125" style="25" customWidth="1"/>
    <col min="9227" max="9227" width="15.140625" style="25" customWidth="1"/>
    <col min="9228" max="9472" width="9.140625" style="25"/>
    <col min="9473" max="9473" width="10.7109375" style="25" customWidth="1"/>
    <col min="9474" max="9474" width="10.28515625" style="25" customWidth="1"/>
    <col min="9475" max="9476" width="9.140625" style="25"/>
    <col min="9477" max="9477" width="13.7109375" style="25" customWidth="1"/>
    <col min="9478" max="9478" width="10.5703125" style="25" customWidth="1"/>
    <col min="9479" max="9481" width="9.140625" style="25"/>
    <col min="9482" max="9482" width="17.5703125" style="25" customWidth="1"/>
    <col min="9483" max="9483" width="15.140625" style="25" customWidth="1"/>
    <col min="9484" max="9728" width="9.140625" style="25"/>
    <col min="9729" max="9729" width="10.7109375" style="25" customWidth="1"/>
    <col min="9730" max="9730" width="10.28515625" style="25" customWidth="1"/>
    <col min="9731" max="9732" width="9.140625" style="25"/>
    <col min="9733" max="9733" width="13.7109375" style="25" customWidth="1"/>
    <col min="9734" max="9734" width="10.5703125" style="25" customWidth="1"/>
    <col min="9735" max="9737" width="9.140625" style="25"/>
    <col min="9738" max="9738" width="17.5703125" style="25" customWidth="1"/>
    <col min="9739" max="9739" width="15.140625" style="25" customWidth="1"/>
    <col min="9740" max="9984" width="9.140625" style="25"/>
    <col min="9985" max="9985" width="10.7109375" style="25" customWidth="1"/>
    <col min="9986" max="9986" width="10.28515625" style="25" customWidth="1"/>
    <col min="9987" max="9988" width="9.140625" style="25"/>
    <col min="9989" max="9989" width="13.7109375" style="25" customWidth="1"/>
    <col min="9990" max="9990" width="10.5703125" style="25" customWidth="1"/>
    <col min="9991" max="9993" width="9.140625" style="25"/>
    <col min="9994" max="9994" width="17.5703125" style="25" customWidth="1"/>
    <col min="9995" max="9995" width="15.140625" style="25" customWidth="1"/>
    <col min="9996" max="10240" width="9.140625" style="25"/>
    <col min="10241" max="10241" width="10.7109375" style="25" customWidth="1"/>
    <col min="10242" max="10242" width="10.28515625" style="25" customWidth="1"/>
    <col min="10243" max="10244" width="9.140625" style="25"/>
    <col min="10245" max="10245" width="13.7109375" style="25" customWidth="1"/>
    <col min="10246" max="10246" width="10.5703125" style="25" customWidth="1"/>
    <col min="10247" max="10249" width="9.140625" style="25"/>
    <col min="10250" max="10250" width="17.5703125" style="25" customWidth="1"/>
    <col min="10251" max="10251" width="15.140625" style="25" customWidth="1"/>
    <col min="10252" max="10496" width="9.140625" style="25"/>
    <col min="10497" max="10497" width="10.7109375" style="25" customWidth="1"/>
    <col min="10498" max="10498" width="10.28515625" style="25" customWidth="1"/>
    <col min="10499" max="10500" width="9.140625" style="25"/>
    <col min="10501" max="10501" width="13.7109375" style="25" customWidth="1"/>
    <col min="10502" max="10502" width="10.5703125" style="25" customWidth="1"/>
    <col min="10503" max="10505" width="9.140625" style="25"/>
    <col min="10506" max="10506" width="17.5703125" style="25" customWidth="1"/>
    <col min="10507" max="10507" width="15.140625" style="25" customWidth="1"/>
    <col min="10508" max="10752" width="9.140625" style="25"/>
    <col min="10753" max="10753" width="10.7109375" style="25" customWidth="1"/>
    <col min="10754" max="10754" width="10.28515625" style="25" customWidth="1"/>
    <col min="10755" max="10756" width="9.140625" style="25"/>
    <col min="10757" max="10757" width="13.7109375" style="25" customWidth="1"/>
    <col min="10758" max="10758" width="10.5703125" style="25" customWidth="1"/>
    <col min="10759" max="10761" width="9.140625" style="25"/>
    <col min="10762" max="10762" width="17.5703125" style="25" customWidth="1"/>
    <col min="10763" max="10763" width="15.140625" style="25" customWidth="1"/>
    <col min="10764" max="11008" width="9.140625" style="25"/>
    <col min="11009" max="11009" width="10.7109375" style="25" customWidth="1"/>
    <col min="11010" max="11010" width="10.28515625" style="25" customWidth="1"/>
    <col min="11011" max="11012" width="9.140625" style="25"/>
    <col min="11013" max="11013" width="13.7109375" style="25" customWidth="1"/>
    <col min="11014" max="11014" width="10.5703125" style="25" customWidth="1"/>
    <col min="11015" max="11017" width="9.140625" style="25"/>
    <col min="11018" max="11018" width="17.5703125" style="25" customWidth="1"/>
    <col min="11019" max="11019" width="15.140625" style="25" customWidth="1"/>
    <col min="11020" max="11264" width="9.140625" style="25"/>
    <col min="11265" max="11265" width="10.7109375" style="25" customWidth="1"/>
    <col min="11266" max="11266" width="10.28515625" style="25" customWidth="1"/>
    <col min="11267" max="11268" width="9.140625" style="25"/>
    <col min="11269" max="11269" width="13.7109375" style="25" customWidth="1"/>
    <col min="11270" max="11270" width="10.5703125" style="25" customWidth="1"/>
    <col min="11271" max="11273" width="9.140625" style="25"/>
    <col min="11274" max="11274" width="17.5703125" style="25" customWidth="1"/>
    <col min="11275" max="11275" width="15.140625" style="25" customWidth="1"/>
    <col min="11276" max="11520" width="9.140625" style="25"/>
    <col min="11521" max="11521" width="10.7109375" style="25" customWidth="1"/>
    <col min="11522" max="11522" width="10.28515625" style="25" customWidth="1"/>
    <col min="11523" max="11524" width="9.140625" style="25"/>
    <col min="11525" max="11525" width="13.7109375" style="25" customWidth="1"/>
    <col min="11526" max="11526" width="10.5703125" style="25" customWidth="1"/>
    <col min="11527" max="11529" width="9.140625" style="25"/>
    <col min="11530" max="11530" width="17.5703125" style="25" customWidth="1"/>
    <col min="11531" max="11531" width="15.140625" style="25" customWidth="1"/>
    <col min="11532" max="11776" width="9.140625" style="25"/>
    <col min="11777" max="11777" width="10.7109375" style="25" customWidth="1"/>
    <col min="11778" max="11778" width="10.28515625" style="25" customWidth="1"/>
    <col min="11779" max="11780" width="9.140625" style="25"/>
    <col min="11781" max="11781" width="13.7109375" style="25" customWidth="1"/>
    <col min="11782" max="11782" width="10.5703125" style="25" customWidth="1"/>
    <col min="11783" max="11785" width="9.140625" style="25"/>
    <col min="11786" max="11786" width="17.5703125" style="25" customWidth="1"/>
    <col min="11787" max="11787" width="15.140625" style="25" customWidth="1"/>
    <col min="11788" max="12032" width="9.140625" style="25"/>
    <col min="12033" max="12033" width="10.7109375" style="25" customWidth="1"/>
    <col min="12034" max="12034" width="10.28515625" style="25" customWidth="1"/>
    <col min="12035" max="12036" width="9.140625" style="25"/>
    <col min="12037" max="12037" width="13.7109375" style="25" customWidth="1"/>
    <col min="12038" max="12038" width="10.5703125" style="25" customWidth="1"/>
    <col min="12039" max="12041" width="9.140625" style="25"/>
    <col min="12042" max="12042" width="17.5703125" style="25" customWidth="1"/>
    <col min="12043" max="12043" width="15.140625" style="25" customWidth="1"/>
    <col min="12044" max="12288" width="9.140625" style="25"/>
    <col min="12289" max="12289" width="10.7109375" style="25" customWidth="1"/>
    <col min="12290" max="12290" width="10.28515625" style="25" customWidth="1"/>
    <col min="12291" max="12292" width="9.140625" style="25"/>
    <col min="12293" max="12293" width="13.7109375" style="25" customWidth="1"/>
    <col min="12294" max="12294" width="10.5703125" style="25" customWidth="1"/>
    <col min="12295" max="12297" width="9.140625" style="25"/>
    <col min="12298" max="12298" width="17.5703125" style="25" customWidth="1"/>
    <col min="12299" max="12299" width="15.140625" style="25" customWidth="1"/>
    <col min="12300" max="12544" width="9.140625" style="25"/>
    <col min="12545" max="12545" width="10.7109375" style="25" customWidth="1"/>
    <col min="12546" max="12546" width="10.28515625" style="25" customWidth="1"/>
    <col min="12547" max="12548" width="9.140625" style="25"/>
    <col min="12549" max="12549" width="13.7109375" style="25" customWidth="1"/>
    <col min="12550" max="12550" width="10.5703125" style="25" customWidth="1"/>
    <col min="12551" max="12553" width="9.140625" style="25"/>
    <col min="12554" max="12554" width="17.5703125" style="25" customWidth="1"/>
    <col min="12555" max="12555" width="15.140625" style="25" customWidth="1"/>
    <col min="12556" max="12800" width="9.140625" style="25"/>
    <col min="12801" max="12801" width="10.7109375" style="25" customWidth="1"/>
    <col min="12802" max="12802" width="10.28515625" style="25" customWidth="1"/>
    <col min="12803" max="12804" width="9.140625" style="25"/>
    <col min="12805" max="12805" width="13.7109375" style="25" customWidth="1"/>
    <col min="12806" max="12806" width="10.5703125" style="25" customWidth="1"/>
    <col min="12807" max="12809" width="9.140625" style="25"/>
    <col min="12810" max="12810" width="17.5703125" style="25" customWidth="1"/>
    <col min="12811" max="12811" width="15.140625" style="25" customWidth="1"/>
    <col min="12812" max="13056" width="9.140625" style="25"/>
    <col min="13057" max="13057" width="10.7109375" style="25" customWidth="1"/>
    <col min="13058" max="13058" width="10.28515625" style="25" customWidth="1"/>
    <col min="13059" max="13060" width="9.140625" style="25"/>
    <col min="13061" max="13061" width="13.7109375" style="25" customWidth="1"/>
    <col min="13062" max="13062" width="10.5703125" style="25" customWidth="1"/>
    <col min="13063" max="13065" width="9.140625" style="25"/>
    <col min="13066" max="13066" width="17.5703125" style="25" customWidth="1"/>
    <col min="13067" max="13067" width="15.140625" style="25" customWidth="1"/>
    <col min="13068" max="13312" width="9.140625" style="25"/>
    <col min="13313" max="13313" width="10.7109375" style="25" customWidth="1"/>
    <col min="13314" max="13314" width="10.28515625" style="25" customWidth="1"/>
    <col min="13315" max="13316" width="9.140625" style="25"/>
    <col min="13317" max="13317" width="13.7109375" style="25" customWidth="1"/>
    <col min="13318" max="13318" width="10.5703125" style="25" customWidth="1"/>
    <col min="13319" max="13321" width="9.140625" style="25"/>
    <col min="13322" max="13322" width="17.5703125" style="25" customWidth="1"/>
    <col min="13323" max="13323" width="15.140625" style="25" customWidth="1"/>
    <col min="13324" max="13568" width="9.140625" style="25"/>
    <col min="13569" max="13569" width="10.7109375" style="25" customWidth="1"/>
    <col min="13570" max="13570" width="10.28515625" style="25" customWidth="1"/>
    <col min="13571" max="13572" width="9.140625" style="25"/>
    <col min="13573" max="13573" width="13.7109375" style="25" customWidth="1"/>
    <col min="13574" max="13574" width="10.5703125" style="25" customWidth="1"/>
    <col min="13575" max="13577" width="9.140625" style="25"/>
    <col min="13578" max="13578" width="17.5703125" style="25" customWidth="1"/>
    <col min="13579" max="13579" width="15.140625" style="25" customWidth="1"/>
    <col min="13580" max="13824" width="9.140625" style="25"/>
    <col min="13825" max="13825" width="10.7109375" style="25" customWidth="1"/>
    <col min="13826" max="13826" width="10.28515625" style="25" customWidth="1"/>
    <col min="13827" max="13828" width="9.140625" style="25"/>
    <col min="13829" max="13829" width="13.7109375" style="25" customWidth="1"/>
    <col min="13830" max="13830" width="10.5703125" style="25" customWidth="1"/>
    <col min="13831" max="13833" width="9.140625" style="25"/>
    <col min="13834" max="13834" width="17.5703125" style="25" customWidth="1"/>
    <col min="13835" max="13835" width="15.140625" style="25" customWidth="1"/>
    <col min="13836" max="14080" width="9.140625" style="25"/>
    <col min="14081" max="14081" width="10.7109375" style="25" customWidth="1"/>
    <col min="14082" max="14082" width="10.28515625" style="25" customWidth="1"/>
    <col min="14083" max="14084" width="9.140625" style="25"/>
    <col min="14085" max="14085" width="13.7109375" style="25" customWidth="1"/>
    <col min="14086" max="14086" width="10.5703125" style="25" customWidth="1"/>
    <col min="14087" max="14089" width="9.140625" style="25"/>
    <col min="14090" max="14090" width="17.5703125" style="25" customWidth="1"/>
    <col min="14091" max="14091" width="15.140625" style="25" customWidth="1"/>
    <col min="14092" max="14336" width="9.140625" style="25"/>
    <col min="14337" max="14337" width="10.7109375" style="25" customWidth="1"/>
    <col min="14338" max="14338" width="10.28515625" style="25" customWidth="1"/>
    <col min="14339" max="14340" width="9.140625" style="25"/>
    <col min="14341" max="14341" width="13.7109375" style="25" customWidth="1"/>
    <col min="14342" max="14342" width="10.5703125" style="25" customWidth="1"/>
    <col min="14343" max="14345" width="9.140625" style="25"/>
    <col min="14346" max="14346" width="17.5703125" style="25" customWidth="1"/>
    <col min="14347" max="14347" width="15.140625" style="25" customWidth="1"/>
    <col min="14348" max="14592" width="9.140625" style="25"/>
    <col min="14593" max="14593" width="10.7109375" style="25" customWidth="1"/>
    <col min="14594" max="14594" width="10.28515625" style="25" customWidth="1"/>
    <col min="14595" max="14596" width="9.140625" style="25"/>
    <col min="14597" max="14597" width="13.7109375" style="25" customWidth="1"/>
    <col min="14598" max="14598" width="10.5703125" style="25" customWidth="1"/>
    <col min="14599" max="14601" width="9.140625" style="25"/>
    <col min="14602" max="14602" width="17.5703125" style="25" customWidth="1"/>
    <col min="14603" max="14603" width="15.140625" style="25" customWidth="1"/>
    <col min="14604" max="14848" width="9.140625" style="25"/>
    <col min="14849" max="14849" width="10.7109375" style="25" customWidth="1"/>
    <col min="14850" max="14850" width="10.28515625" style="25" customWidth="1"/>
    <col min="14851" max="14852" width="9.140625" style="25"/>
    <col min="14853" max="14853" width="13.7109375" style="25" customWidth="1"/>
    <col min="14854" max="14854" width="10.5703125" style="25" customWidth="1"/>
    <col min="14855" max="14857" width="9.140625" style="25"/>
    <col min="14858" max="14858" width="17.5703125" style="25" customWidth="1"/>
    <col min="14859" max="14859" width="15.140625" style="25" customWidth="1"/>
    <col min="14860" max="15104" width="9.140625" style="25"/>
    <col min="15105" max="15105" width="10.7109375" style="25" customWidth="1"/>
    <col min="15106" max="15106" width="10.28515625" style="25" customWidth="1"/>
    <col min="15107" max="15108" width="9.140625" style="25"/>
    <col min="15109" max="15109" width="13.7109375" style="25" customWidth="1"/>
    <col min="15110" max="15110" width="10.5703125" style="25" customWidth="1"/>
    <col min="15111" max="15113" width="9.140625" style="25"/>
    <col min="15114" max="15114" width="17.5703125" style="25" customWidth="1"/>
    <col min="15115" max="15115" width="15.140625" style="25" customWidth="1"/>
    <col min="15116" max="15360" width="9.140625" style="25"/>
    <col min="15361" max="15361" width="10.7109375" style="25" customWidth="1"/>
    <col min="15362" max="15362" width="10.28515625" style="25" customWidth="1"/>
    <col min="15363" max="15364" width="9.140625" style="25"/>
    <col min="15365" max="15365" width="13.7109375" style="25" customWidth="1"/>
    <col min="15366" max="15366" width="10.5703125" style="25" customWidth="1"/>
    <col min="15367" max="15369" width="9.140625" style="25"/>
    <col min="15370" max="15370" width="17.5703125" style="25" customWidth="1"/>
    <col min="15371" max="15371" width="15.140625" style="25" customWidth="1"/>
    <col min="15372" max="15616" width="9.140625" style="25"/>
    <col min="15617" max="15617" width="10.7109375" style="25" customWidth="1"/>
    <col min="15618" max="15618" width="10.28515625" style="25" customWidth="1"/>
    <col min="15619" max="15620" width="9.140625" style="25"/>
    <col min="15621" max="15621" width="13.7109375" style="25" customWidth="1"/>
    <col min="15622" max="15622" width="10.5703125" style="25" customWidth="1"/>
    <col min="15623" max="15625" width="9.140625" style="25"/>
    <col min="15626" max="15626" width="17.5703125" style="25" customWidth="1"/>
    <col min="15627" max="15627" width="15.140625" style="25" customWidth="1"/>
    <col min="15628" max="15872" width="9.140625" style="25"/>
    <col min="15873" max="15873" width="10.7109375" style="25" customWidth="1"/>
    <col min="15874" max="15874" width="10.28515625" style="25" customWidth="1"/>
    <col min="15875" max="15876" width="9.140625" style="25"/>
    <col min="15877" max="15877" width="13.7109375" style="25" customWidth="1"/>
    <col min="15878" max="15878" width="10.5703125" style="25" customWidth="1"/>
    <col min="15879" max="15881" width="9.140625" style="25"/>
    <col min="15882" max="15882" width="17.5703125" style="25" customWidth="1"/>
    <col min="15883" max="15883" width="15.140625" style="25" customWidth="1"/>
    <col min="15884" max="16128" width="9.140625" style="25"/>
    <col min="16129" max="16129" width="10.7109375" style="25" customWidth="1"/>
    <col min="16130" max="16130" width="10.28515625" style="25" customWidth="1"/>
    <col min="16131" max="16132" width="9.140625" style="25"/>
    <col min="16133" max="16133" width="13.7109375" style="25" customWidth="1"/>
    <col min="16134" max="16134" width="10.5703125" style="25" customWidth="1"/>
    <col min="16135" max="16137" width="9.140625" style="25"/>
    <col min="16138" max="16138" width="17.5703125" style="25" customWidth="1"/>
    <col min="16139" max="16139" width="15.140625" style="25" customWidth="1"/>
    <col min="16140" max="16384" width="9.140625" style="25"/>
  </cols>
  <sheetData>
    <row r="1" spans="1:18" ht="26.25" x14ac:dyDescent="0.25">
      <c r="A1" s="31" t="s">
        <v>0</v>
      </c>
      <c r="B1" s="31"/>
      <c r="C1" s="31"/>
      <c r="D1" s="31"/>
      <c r="E1" s="31"/>
      <c r="F1" s="31"/>
      <c r="G1" s="31"/>
      <c r="H1" s="31"/>
      <c r="I1" s="31"/>
      <c r="J1" s="31"/>
      <c r="K1" s="31"/>
      <c r="L1" s="24"/>
      <c r="M1" s="24"/>
      <c r="N1" s="24"/>
      <c r="O1" s="24"/>
      <c r="P1" s="24"/>
      <c r="Q1" s="24"/>
      <c r="R1" s="24"/>
    </row>
    <row r="2" spans="1:18" ht="30" customHeight="1" x14ac:dyDescent="0.25">
      <c r="A2" s="56" t="s">
        <v>584</v>
      </c>
      <c r="B2" s="56"/>
      <c r="C2" s="56"/>
      <c r="D2" s="56"/>
      <c r="E2" s="56"/>
      <c r="F2" s="56"/>
      <c r="G2" s="56"/>
      <c r="H2" s="56"/>
      <c r="I2" s="56"/>
      <c r="J2" s="56"/>
      <c r="K2" s="56"/>
      <c r="L2" s="24"/>
      <c r="M2" s="24"/>
      <c r="N2" s="24"/>
      <c r="O2" s="24"/>
      <c r="P2" s="24"/>
      <c r="Q2" s="24"/>
    </row>
    <row r="3" spans="1:18" s="26" customFormat="1" ht="137.25" customHeight="1" x14ac:dyDescent="0.25">
      <c r="A3" s="60" t="str">
        <f>Title!A3</f>
        <v>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v>
      </c>
      <c r="B3" s="60"/>
      <c r="C3" s="60"/>
      <c r="D3" s="60"/>
      <c r="E3" s="60"/>
      <c r="F3" s="60"/>
      <c r="G3" s="60"/>
      <c r="H3" s="60"/>
      <c r="I3" s="60"/>
      <c r="J3" s="60"/>
      <c r="K3" s="60"/>
    </row>
    <row r="4" spans="1:18" ht="34.5" customHeight="1" x14ac:dyDescent="0.25">
      <c r="A4" s="55" t="str">
        <f>Title!A2</f>
        <v>Work Indent No.: KPTCL/2026-27/EL/WORK_INDENT3920</v>
      </c>
      <c r="B4" s="55"/>
      <c r="C4" s="55"/>
      <c r="D4" s="55"/>
      <c r="E4" s="55"/>
      <c r="F4" s="55"/>
      <c r="G4" s="55"/>
      <c r="H4" s="55"/>
      <c r="I4" s="55"/>
      <c r="J4" s="55"/>
      <c r="K4" s="55"/>
      <c r="L4" s="24"/>
      <c r="M4" s="24"/>
      <c r="N4" s="24"/>
      <c r="O4" s="24"/>
      <c r="P4" s="24"/>
      <c r="Q4" s="24"/>
      <c r="R4" s="24"/>
    </row>
    <row r="5" spans="1:18" ht="39.75" customHeight="1" x14ac:dyDescent="0.25">
      <c r="A5" s="58" t="s">
        <v>585</v>
      </c>
      <c r="B5" s="58"/>
      <c r="C5" s="58"/>
      <c r="D5" s="58"/>
      <c r="E5" s="58"/>
      <c r="F5" s="58"/>
      <c r="G5" s="58"/>
      <c r="H5" s="58"/>
      <c r="I5" s="58"/>
      <c r="J5" s="58"/>
      <c r="K5" s="58"/>
      <c r="L5" s="26"/>
      <c r="M5" s="26"/>
      <c r="N5" s="26"/>
      <c r="O5" s="26"/>
      <c r="P5" s="26"/>
      <c r="Q5" s="26"/>
      <c r="R5" s="26"/>
    </row>
    <row r="6" spans="1:18" ht="27.75" customHeight="1" x14ac:dyDescent="0.25">
      <c r="A6" s="63" t="s">
        <v>586</v>
      </c>
      <c r="B6" s="63"/>
      <c r="C6" s="63"/>
      <c r="D6" s="63"/>
      <c r="E6" s="63"/>
      <c r="F6" s="63"/>
      <c r="G6" s="63"/>
      <c r="H6" s="63"/>
      <c r="I6" s="63"/>
      <c r="J6" s="63"/>
      <c r="K6" s="63"/>
      <c r="L6" s="2"/>
      <c r="M6" s="2"/>
      <c r="N6" s="2"/>
    </row>
    <row r="7" spans="1:18" ht="27.75" customHeight="1" x14ac:dyDescent="0.25">
      <c r="A7" s="42" t="s">
        <v>714</v>
      </c>
      <c r="B7" s="42"/>
      <c r="C7" s="42"/>
      <c r="D7" s="42"/>
      <c r="E7" s="42"/>
      <c r="F7" s="42"/>
      <c r="G7" s="42"/>
      <c r="H7" s="42"/>
      <c r="I7" s="42"/>
      <c r="J7" s="42"/>
      <c r="K7" s="42"/>
      <c r="L7" s="26"/>
      <c r="M7" s="26"/>
      <c r="N7" s="26"/>
      <c r="O7" s="26"/>
    </row>
    <row r="8" spans="1:18" x14ac:dyDescent="0.25">
      <c r="A8" s="26"/>
      <c r="B8" s="26"/>
      <c r="C8" s="26"/>
      <c r="D8" s="26"/>
      <c r="E8" s="26"/>
      <c r="F8" s="26"/>
      <c r="G8" s="26"/>
      <c r="H8" s="26"/>
      <c r="I8" s="26"/>
      <c r="J8" s="26"/>
      <c r="K8" s="26"/>
      <c r="L8" s="26"/>
      <c r="M8" s="26"/>
      <c r="N8" s="26"/>
      <c r="O8" s="26"/>
    </row>
    <row r="9" spans="1:18" ht="27.75" customHeight="1" x14ac:dyDescent="0.25">
      <c r="A9" s="66" t="s">
        <v>587</v>
      </c>
      <c r="B9" s="66"/>
      <c r="C9" s="66"/>
      <c r="D9" s="66"/>
      <c r="E9" s="66"/>
      <c r="F9" s="66"/>
      <c r="G9" s="66"/>
      <c r="H9" s="66"/>
      <c r="I9" s="67"/>
      <c r="J9" s="67"/>
      <c r="K9" s="67"/>
      <c r="L9" s="26"/>
      <c r="M9" s="26"/>
      <c r="N9" s="26"/>
      <c r="O9" s="26"/>
    </row>
    <row r="10" spans="1:18" x14ac:dyDescent="0.25">
      <c r="A10" s="67"/>
      <c r="B10" s="67"/>
      <c r="C10" s="67"/>
      <c r="D10" s="68"/>
      <c r="E10" s="68"/>
      <c r="F10" s="68"/>
      <c r="G10" s="68"/>
      <c r="H10" s="68"/>
      <c r="I10" s="32" t="s">
        <v>588</v>
      </c>
      <c r="J10" s="32"/>
      <c r="K10" s="32"/>
      <c r="L10" s="26"/>
      <c r="M10" s="26"/>
      <c r="N10" s="26"/>
      <c r="O10" s="26"/>
    </row>
    <row r="11" spans="1:18" x14ac:dyDescent="0.25">
      <c r="A11" s="43" t="s">
        <v>589</v>
      </c>
      <c r="B11" s="43"/>
      <c r="C11" s="43"/>
      <c r="D11" s="67"/>
      <c r="E11" s="67"/>
      <c r="F11" s="67"/>
      <c r="G11" s="67"/>
      <c r="H11" s="67"/>
      <c r="I11" s="67"/>
      <c r="J11" s="67"/>
      <c r="K11" s="67"/>
      <c r="L11" s="26"/>
      <c r="M11" s="26"/>
      <c r="N11" s="26"/>
      <c r="O11" s="26"/>
    </row>
    <row r="12" spans="1:18" x14ac:dyDescent="0.25">
      <c r="A12" s="43" t="s">
        <v>590</v>
      </c>
      <c r="B12" s="43"/>
      <c r="C12" s="43"/>
      <c r="D12" s="43"/>
      <c r="E12" s="43"/>
      <c r="F12" s="43"/>
      <c r="G12" s="43"/>
      <c r="H12" s="43"/>
      <c r="I12" s="43"/>
      <c r="J12" s="67"/>
      <c r="K12" s="67"/>
      <c r="L12" s="27"/>
      <c r="M12" s="26"/>
      <c r="N12" s="26"/>
      <c r="O12" s="26"/>
    </row>
    <row r="13" spans="1:18" x14ac:dyDescent="0.25">
      <c r="A13" s="43" t="s">
        <v>591</v>
      </c>
      <c r="B13" s="43"/>
      <c r="C13" s="43"/>
      <c r="D13" s="43"/>
      <c r="E13" s="43"/>
      <c r="F13" s="43"/>
      <c r="G13" s="43"/>
      <c r="H13" s="43"/>
      <c r="I13" s="43"/>
      <c r="J13" s="43"/>
      <c r="K13" s="43"/>
      <c r="L13" s="26"/>
      <c r="M13" s="26"/>
      <c r="N13" s="26"/>
      <c r="O13" s="26"/>
    </row>
    <row r="14" spans="1:18" x14ac:dyDescent="0.25">
      <c r="A14" s="43" t="s">
        <v>592</v>
      </c>
      <c r="B14" s="43"/>
      <c r="C14" s="43"/>
      <c r="D14" s="43"/>
      <c r="E14" s="43"/>
      <c r="F14" s="43"/>
      <c r="G14" s="43"/>
      <c r="H14" s="43"/>
      <c r="I14" s="43"/>
      <c r="J14" s="43"/>
      <c r="K14" s="43"/>
      <c r="L14" s="26"/>
      <c r="M14" s="26"/>
      <c r="N14" s="26"/>
      <c r="O14" s="26"/>
    </row>
    <row r="15" spans="1:18" ht="25.5" customHeight="1" x14ac:dyDescent="0.25">
      <c r="A15" s="43" t="s">
        <v>593</v>
      </c>
      <c r="B15" s="43"/>
      <c r="C15" s="43"/>
      <c r="D15" s="69"/>
      <c r="E15" s="69"/>
      <c r="F15" s="64"/>
      <c r="G15" s="43" t="s">
        <v>594</v>
      </c>
      <c r="H15" s="43"/>
      <c r="I15" s="43"/>
      <c r="J15" s="43"/>
      <c r="K15" s="43"/>
      <c r="L15" s="26"/>
      <c r="M15" s="26"/>
      <c r="N15" s="26"/>
      <c r="O15" s="26"/>
    </row>
    <row r="16" spans="1:18" ht="25.5" customHeight="1" x14ac:dyDescent="0.25">
      <c r="A16" s="2" t="s">
        <v>520</v>
      </c>
      <c r="B16" s="69"/>
      <c r="C16" s="69"/>
      <c r="D16" s="69"/>
      <c r="E16" s="64"/>
      <c r="F16" s="43" t="s">
        <v>595</v>
      </c>
      <c r="G16" s="43"/>
      <c r="H16" s="43"/>
      <c r="I16" s="43"/>
      <c r="J16" s="43"/>
      <c r="K16" s="43"/>
      <c r="L16" s="26"/>
      <c r="M16" s="26"/>
      <c r="N16" s="26"/>
      <c r="O16" s="26"/>
    </row>
    <row r="17" spans="1:15" x14ac:dyDescent="0.25">
      <c r="A17" s="64"/>
      <c r="B17" s="64"/>
      <c r="C17" s="64"/>
      <c r="D17" s="64"/>
      <c r="E17" s="43" t="s">
        <v>596</v>
      </c>
      <c r="F17" s="43"/>
      <c r="G17" s="43"/>
      <c r="H17" s="43"/>
      <c r="I17" s="43"/>
      <c r="J17" s="43"/>
      <c r="K17" s="43"/>
      <c r="L17" s="26"/>
      <c r="M17" s="26"/>
      <c r="N17" s="26"/>
      <c r="O17" s="26"/>
    </row>
    <row r="18" spans="1:15" x14ac:dyDescent="0.25">
      <c r="A18" s="64"/>
      <c r="B18" s="64"/>
      <c r="C18" s="43" t="s">
        <v>597</v>
      </c>
      <c r="D18" s="43"/>
      <c r="E18" s="43"/>
      <c r="F18" s="43"/>
      <c r="G18" s="43"/>
      <c r="H18" s="43"/>
      <c r="I18" s="43"/>
      <c r="J18" s="43"/>
      <c r="K18" s="43"/>
      <c r="L18" s="26"/>
      <c r="M18" s="26"/>
      <c r="N18" s="26"/>
      <c r="O18" s="26"/>
    </row>
    <row r="19" spans="1:15" x14ac:dyDescent="0.25">
      <c r="A19" s="43" t="s">
        <v>598</v>
      </c>
      <c r="B19" s="43"/>
      <c r="C19" s="43"/>
      <c r="D19" s="43"/>
      <c r="E19" s="43"/>
      <c r="F19" s="43"/>
      <c r="G19" s="43"/>
      <c r="H19" s="43"/>
      <c r="I19" s="43"/>
      <c r="J19" s="43"/>
      <c r="K19" s="43"/>
      <c r="L19" s="26"/>
      <c r="M19" s="26"/>
      <c r="N19" s="26"/>
      <c r="O19" s="26"/>
    </row>
    <row r="20" spans="1:15" x14ac:dyDescent="0.25">
      <c r="A20" s="43" t="s">
        <v>599</v>
      </c>
      <c r="B20" s="43"/>
      <c r="C20" s="43"/>
      <c r="D20" s="43"/>
      <c r="E20" s="43"/>
      <c r="F20" s="43"/>
      <c r="G20" s="43"/>
      <c r="H20" s="43"/>
      <c r="I20" s="43"/>
      <c r="J20" s="43"/>
      <c r="K20" s="28"/>
      <c r="L20" s="26"/>
      <c r="M20" s="26"/>
      <c r="N20" s="26"/>
      <c r="O20" s="26"/>
    </row>
    <row r="21" spans="1:15" x14ac:dyDescent="0.25">
      <c r="A21" s="64" t="s">
        <v>4</v>
      </c>
      <c r="B21" s="64"/>
      <c r="C21" s="64"/>
      <c r="D21" s="64"/>
      <c r="E21" s="64"/>
      <c r="F21" s="64"/>
      <c r="G21" s="64"/>
      <c r="H21" s="57" t="s">
        <v>600</v>
      </c>
      <c r="I21" s="57"/>
      <c r="J21" s="67"/>
      <c r="K21" s="67"/>
      <c r="L21" s="26"/>
      <c r="M21" s="26"/>
      <c r="N21" s="26"/>
      <c r="O21" s="26"/>
    </row>
    <row r="22" spans="1:15" x14ac:dyDescent="0.25">
      <c r="A22" s="67"/>
      <c r="B22" s="67"/>
      <c r="C22" s="67"/>
      <c r="D22" s="67"/>
      <c r="E22" s="67"/>
      <c r="F22" s="67"/>
      <c r="G22" s="67"/>
      <c r="H22" s="67"/>
      <c r="I22" s="67"/>
      <c r="J22" s="67"/>
      <c r="K22" s="67"/>
      <c r="L22" s="26"/>
      <c r="M22" s="26"/>
      <c r="N22" s="26"/>
      <c r="O22" s="26"/>
    </row>
    <row r="23" spans="1:15" x14ac:dyDescent="0.25">
      <c r="A23" s="43" t="s">
        <v>601</v>
      </c>
      <c r="B23" s="43"/>
      <c r="C23" s="43"/>
      <c r="D23" s="43"/>
      <c r="E23" s="43"/>
      <c r="F23" s="43"/>
      <c r="G23" s="67"/>
      <c r="H23" s="67"/>
      <c r="I23" s="67"/>
      <c r="J23" s="67"/>
      <c r="K23" s="67"/>
      <c r="L23" s="26"/>
      <c r="M23" s="26"/>
      <c r="N23" s="26"/>
      <c r="O23" s="26"/>
    </row>
    <row r="24" spans="1:15" x14ac:dyDescent="0.25">
      <c r="A24" s="67"/>
      <c r="B24" s="67"/>
      <c r="C24" s="67"/>
      <c r="D24" s="67"/>
      <c r="E24" s="67"/>
      <c r="F24" s="67"/>
      <c r="G24" s="67"/>
      <c r="H24" s="67"/>
      <c r="I24" s="67"/>
      <c r="J24" s="67"/>
      <c r="K24" s="67"/>
      <c r="L24" s="26"/>
      <c r="M24" s="26"/>
      <c r="N24" s="26"/>
      <c r="O24" s="26"/>
    </row>
    <row r="25" spans="1:15" x14ac:dyDescent="0.25">
      <c r="A25" s="26" t="s">
        <v>602</v>
      </c>
      <c r="B25" s="26"/>
      <c r="C25" s="26"/>
      <c r="D25" s="26"/>
      <c r="E25" s="26"/>
      <c r="F25" s="26"/>
      <c r="G25" s="26"/>
      <c r="H25" s="26"/>
      <c r="I25" s="26"/>
      <c r="J25" s="26"/>
      <c r="K25" s="26"/>
      <c r="L25" s="26"/>
      <c r="M25" s="26"/>
      <c r="N25" s="26"/>
      <c r="O25" s="26"/>
    </row>
    <row r="26" spans="1:15" x14ac:dyDescent="0.25">
      <c r="A26" s="26"/>
      <c r="B26" s="26"/>
      <c r="C26" s="26"/>
      <c r="D26" s="26"/>
      <c r="E26" s="26"/>
      <c r="F26" s="26"/>
      <c r="G26" s="26"/>
      <c r="H26" s="26"/>
      <c r="I26" s="26"/>
      <c r="J26" s="26"/>
      <c r="K26" s="26"/>
      <c r="L26" s="26"/>
      <c r="M26" s="26"/>
      <c r="N26" s="26"/>
      <c r="O26" s="26"/>
    </row>
    <row r="27" spans="1:15" ht="34.5" customHeight="1" x14ac:dyDescent="0.25">
      <c r="A27" s="2" t="s">
        <v>603</v>
      </c>
      <c r="B27" s="43" t="s">
        <v>604</v>
      </c>
      <c r="C27" s="43"/>
      <c r="D27" s="43"/>
      <c r="E27" s="43"/>
      <c r="F27" s="43"/>
      <c r="G27" s="43"/>
      <c r="H27" s="43"/>
      <c r="I27" s="43"/>
      <c r="J27" s="43"/>
      <c r="K27" s="43"/>
      <c r="L27" s="2"/>
      <c r="M27" s="26"/>
      <c r="N27" s="26"/>
      <c r="O27" s="26"/>
    </row>
    <row r="28" spans="1:15" ht="44.25" customHeight="1" x14ac:dyDescent="0.25">
      <c r="A28" s="2" t="s">
        <v>605</v>
      </c>
      <c r="B28" s="62" t="s">
        <v>606</v>
      </c>
      <c r="C28" s="62"/>
      <c r="D28" s="62"/>
      <c r="E28" s="62"/>
      <c r="F28" s="62"/>
      <c r="G28" s="62"/>
      <c r="H28" s="62"/>
      <c r="I28" s="62"/>
      <c r="J28" s="62"/>
      <c r="K28" s="62"/>
      <c r="L28" s="2"/>
      <c r="M28" s="26"/>
      <c r="N28" s="26"/>
      <c r="O28" s="26"/>
    </row>
    <row r="29" spans="1:15" ht="30" customHeight="1" x14ac:dyDescent="0.25">
      <c r="A29" s="2" t="s">
        <v>607</v>
      </c>
      <c r="B29" s="43" t="s">
        <v>608</v>
      </c>
      <c r="C29" s="43"/>
      <c r="D29" s="43"/>
      <c r="E29" s="43"/>
      <c r="F29" s="43"/>
      <c r="G29" s="43"/>
      <c r="H29" s="43"/>
      <c r="I29" s="43"/>
      <c r="J29" s="43"/>
      <c r="K29" s="43"/>
      <c r="L29" s="2"/>
      <c r="M29" s="26"/>
      <c r="N29" s="26"/>
      <c r="O29" s="26"/>
    </row>
    <row r="30" spans="1:15" ht="29.25" customHeight="1" x14ac:dyDescent="0.25">
      <c r="A30" s="2" t="s">
        <v>609</v>
      </c>
      <c r="B30" s="43" t="s">
        <v>610</v>
      </c>
      <c r="C30" s="43"/>
      <c r="D30" s="43"/>
      <c r="E30" s="43"/>
      <c r="F30" s="43"/>
      <c r="G30" s="43"/>
      <c r="H30" s="43"/>
      <c r="I30" s="43"/>
      <c r="J30" s="43"/>
      <c r="K30" s="43"/>
      <c r="L30" s="2"/>
      <c r="M30" s="26"/>
      <c r="N30" s="26"/>
      <c r="O30" s="26"/>
    </row>
    <row r="31" spans="1:15" ht="86.25" customHeight="1" x14ac:dyDescent="0.25">
      <c r="A31" s="62" t="s">
        <v>611</v>
      </c>
      <c r="B31" s="62"/>
      <c r="C31" s="62"/>
      <c r="D31" s="62"/>
      <c r="E31" s="62"/>
      <c r="F31" s="62"/>
      <c r="G31" s="62"/>
      <c r="H31" s="62"/>
      <c r="I31" s="62"/>
      <c r="J31" s="62"/>
      <c r="K31" s="62"/>
      <c r="L31" s="29"/>
      <c r="M31" s="26"/>
      <c r="N31" s="26"/>
      <c r="O31" s="26"/>
    </row>
    <row r="32" spans="1:15" ht="27.75" customHeight="1" x14ac:dyDescent="0.25">
      <c r="A32" s="59" t="s">
        <v>612</v>
      </c>
      <c r="B32" s="59"/>
      <c r="C32" s="59"/>
      <c r="D32" s="59"/>
      <c r="E32" s="59"/>
      <c r="F32" s="59"/>
      <c r="G32" s="59"/>
      <c r="H32" s="59"/>
      <c r="I32" s="59"/>
      <c r="J32" s="59"/>
      <c r="K32" s="59"/>
      <c r="L32" s="26"/>
      <c r="M32" s="26"/>
      <c r="N32" s="26"/>
      <c r="O32" s="26"/>
    </row>
    <row r="33" spans="1:15" ht="29.25" customHeight="1" x14ac:dyDescent="0.25">
      <c r="A33" s="70"/>
      <c r="B33" s="70"/>
      <c r="C33" s="70"/>
      <c r="D33" s="59" t="s">
        <v>613</v>
      </c>
      <c r="E33" s="59"/>
      <c r="F33" s="70"/>
      <c r="G33" s="70"/>
      <c r="H33" s="70"/>
      <c r="I33" s="70"/>
      <c r="J33" s="70"/>
      <c r="K33" s="26" t="s">
        <v>614</v>
      </c>
      <c r="L33" s="26"/>
      <c r="M33" s="26"/>
      <c r="N33" s="26"/>
      <c r="O33" s="26"/>
    </row>
    <row r="34" spans="1:15" ht="28.5" customHeight="1" x14ac:dyDescent="0.25">
      <c r="A34" s="61" t="s">
        <v>615</v>
      </c>
      <c r="B34" s="61"/>
      <c r="C34" s="61"/>
      <c r="D34" s="61"/>
      <c r="E34" s="61"/>
      <c r="F34" s="61"/>
      <c r="G34" s="61"/>
      <c r="H34" s="61"/>
      <c r="I34" s="61"/>
      <c r="J34" s="61"/>
      <c r="K34" s="61"/>
      <c r="L34" s="26"/>
      <c r="M34" s="26"/>
      <c r="N34" s="26"/>
      <c r="O34" s="26"/>
    </row>
    <row r="35" spans="1:15" x14ac:dyDescent="0.25">
      <c r="A35" s="26"/>
      <c r="B35" s="26"/>
      <c r="C35" s="26"/>
      <c r="D35" s="26"/>
      <c r="E35" s="26"/>
      <c r="F35" s="26"/>
      <c r="G35" s="26"/>
      <c r="H35" s="26"/>
      <c r="I35" s="26"/>
      <c r="J35" s="26"/>
      <c r="K35" s="26"/>
      <c r="L35" s="26"/>
      <c r="M35" s="26"/>
      <c r="N35" s="26"/>
      <c r="O35" s="26"/>
    </row>
    <row r="36" spans="1:15" x14ac:dyDescent="0.25">
      <c r="A36" s="26" t="s">
        <v>616</v>
      </c>
      <c r="B36" s="26"/>
      <c r="C36" s="26"/>
      <c r="D36" s="26"/>
      <c r="E36" s="26"/>
      <c r="F36" s="26"/>
      <c r="G36" s="26"/>
      <c r="H36" s="26"/>
      <c r="I36" s="26"/>
      <c r="J36" s="26"/>
      <c r="K36" s="26"/>
      <c r="L36" s="26"/>
      <c r="M36" s="26"/>
      <c r="N36" s="26"/>
      <c r="O36" s="26"/>
    </row>
    <row r="37" spans="1:15" x14ac:dyDescent="0.25">
      <c r="A37" s="70"/>
      <c r="B37" s="70"/>
      <c r="C37" s="70"/>
      <c r="D37" s="70"/>
      <c r="E37" s="26"/>
      <c r="F37" s="26"/>
      <c r="G37" s="26"/>
      <c r="H37" s="26"/>
      <c r="I37" s="26"/>
      <c r="J37" s="26"/>
      <c r="K37" s="26"/>
      <c r="L37" s="26"/>
      <c r="M37" s="26"/>
      <c r="N37" s="26"/>
      <c r="O37" s="26"/>
    </row>
    <row r="38" spans="1:15" x14ac:dyDescent="0.25">
      <c r="A38" s="26" t="s">
        <v>617</v>
      </c>
      <c r="B38" s="26"/>
      <c r="C38" s="26"/>
      <c r="D38" s="26"/>
      <c r="E38" s="26"/>
      <c r="F38" s="26"/>
      <c r="G38" s="26"/>
      <c r="H38" s="26"/>
      <c r="I38" s="26"/>
      <c r="J38" s="26"/>
      <c r="K38" s="26"/>
      <c r="L38" s="26"/>
      <c r="M38" s="26"/>
      <c r="N38" s="26"/>
      <c r="O38" s="26"/>
    </row>
    <row r="39" spans="1:15" x14ac:dyDescent="0.25">
      <c r="A39" s="70"/>
      <c r="B39" s="70"/>
      <c r="C39" s="70"/>
      <c r="D39" s="70"/>
      <c r="E39" s="26"/>
      <c r="F39" s="26"/>
      <c r="G39" s="26"/>
      <c r="H39" s="26"/>
      <c r="I39" s="26"/>
      <c r="J39" s="26"/>
      <c r="K39" s="26"/>
      <c r="L39" s="26"/>
      <c r="M39" s="26"/>
      <c r="N39" s="26"/>
      <c r="O39" s="26"/>
    </row>
    <row r="40" spans="1:15" x14ac:dyDescent="0.25">
      <c r="A40" s="26"/>
      <c r="B40" s="26"/>
      <c r="C40" s="26"/>
      <c r="D40" s="26"/>
      <c r="E40" s="26"/>
      <c r="F40" s="26"/>
      <c r="G40" s="26"/>
      <c r="H40" s="26"/>
      <c r="I40" s="26"/>
      <c r="J40" s="26"/>
      <c r="K40" s="26"/>
      <c r="L40" s="26"/>
      <c r="M40" s="26"/>
      <c r="N40" s="26"/>
      <c r="O40" s="26"/>
    </row>
    <row r="41" spans="1:15" x14ac:dyDescent="0.25">
      <c r="A41" s="61" t="s">
        <v>618</v>
      </c>
      <c r="B41" s="61"/>
      <c r="C41" s="61"/>
      <c r="D41" s="61"/>
      <c r="E41" s="26"/>
      <c r="F41" s="26"/>
      <c r="G41" s="26"/>
      <c r="H41" s="26"/>
      <c r="I41" s="26"/>
      <c r="J41" s="26"/>
      <c r="K41" s="26"/>
      <c r="L41" s="26"/>
      <c r="M41" s="26"/>
      <c r="N41" s="26"/>
      <c r="O41" s="26"/>
    </row>
    <row r="42" spans="1:15" x14ac:dyDescent="0.25">
      <c r="A42" s="71"/>
      <c r="B42" s="71"/>
      <c r="C42" s="71"/>
      <c r="D42" s="71"/>
      <c r="E42" s="71"/>
      <c r="F42" s="71"/>
      <c r="G42" s="26"/>
      <c r="H42" s="26"/>
      <c r="I42" s="26"/>
      <c r="J42" s="26"/>
      <c r="K42" s="26"/>
      <c r="L42" s="26"/>
      <c r="M42" s="26"/>
      <c r="N42" s="26"/>
      <c r="O42" s="26"/>
    </row>
    <row r="43" spans="1:15" x14ac:dyDescent="0.25">
      <c r="A43" s="61" t="s">
        <v>619</v>
      </c>
      <c r="B43" s="61"/>
      <c r="C43" s="61"/>
      <c r="D43" s="61"/>
      <c r="E43" s="61"/>
      <c r="F43" s="61"/>
      <c r="G43" s="26"/>
      <c r="H43" s="26"/>
      <c r="I43" s="26"/>
      <c r="J43" s="26"/>
      <c r="K43" s="26"/>
      <c r="L43" s="26"/>
      <c r="M43" s="26"/>
      <c r="N43" s="26"/>
      <c r="O43" s="26"/>
    </row>
    <row r="44" spans="1:15" x14ac:dyDescent="0.25">
      <c r="A44" s="61" t="s">
        <v>620</v>
      </c>
      <c r="B44" s="61"/>
      <c r="C44" s="61"/>
      <c r="D44" s="61"/>
      <c r="E44" s="61"/>
      <c r="F44" s="61"/>
      <c r="G44" s="61"/>
      <c r="H44" s="26"/>
      <c r="I44" s="26"/>
      <c r="J44" s="26"/>
      <c r="K44" s="26"/>
      <c r="L44" s="26"/>
      <c r="M44" s="26"/>
      <c r="N44" s="26"/>
      <c r="O44" s="26"/>
    </row>
    <row r="45" spans="1:15" x14ac:dyDescent="0.25">
      <c r="A45" s="26" t="s">
        <v>621</v>
      </c>
      <c r="B45" s="26"/>
      <c r="C45" s="26"/>
      <c r="D45" s="26"/>
      <c r="E45" s="26"/>
      <c r="F45" s="26"/>
      <c r="G45" s="26"/>
      <c r="H45" s="26"/>
      <c r="I45" s="26"/>
      <c r="J45" s="26"/>
      <c r="K45" s="26"/>
      <c r="L45" s="26"/>
      <c r="M45" s="26"/>
      <c r="N45" s="26"/>
      <c r="O45" s="26"/>
    </row>
    <row r="46" spans="1:15" ht="26.25" customHeight="1" x14ac:dyDescent="0.25">
      <c r="A46" s="26">
        <v>1</v>
      </c>
      <c r="B46" s="61" t="s">
        <v>75</v>
      </c>
      <c r="C46" s="61"/>
      <c r="D46" s="64"/>
      <c r="E46" s="64"/>
      <c r="F46" s="64"/>
      <c r="G46" s="64"/>
      <c r="H46" s="64"/>
      <c r="I46" s="26"/>
      <c r="J46" s="26"/>
      <c r="K46" s="26"/>
      <c r="L46" s="26"/>
      <c r="M46" s="26"/>
      <c r="N46" s="26"/>
      <c r="O46" s="26"/>
    </row>
    <row r="47" spans="1:15" ht="26.25" customHeight="1" x14ac:dyDescent="0.25">
      <c r="A47" s="26"/>
      <c r="B47" s="61" t="s">
        <v>87</v>
      </c>
      <c r="C47" s="61"/>
      <c r="D47" s="64"/>
      <c r="E47" s="64"/>
      <c r="F47" s="64"/>
      <c r="G47" s="64"/>
      <c r="H47" s="64"/>
      <c r="I47" s="26"/>
      <c r="J47" s="26"/>
      <c r="K47" s="26"/>
      <c r="L47" s="26"/>
      <c r="M47" s="26"/>
      <c r="N47" s="26"/>
      <c r="O47" s="26"/>
    </row>
    <row r="48" spans="1:15" ht="26.25" customHeight="1" x14ac:dyDescent="0.25">
      <c r="A48" s="26"/>
      <c r="B48" s="61" t="s">
        <v>78</v>
      </c>
      <c r="C48" s="61"/>
      <c r="D48" s="64"/>
      <c r="E48" s="64"/>
      <c r="F48" s="64"/>
      <c r="G48" s="64"/>
      <c r="H48" s="64"/>
      <c r="I48" s="26"/>
      <c r="J48" s="26"/>
      <c r="K48" s="26"/>
      <c r="L48" s="26"/>
      <c r="M48" s="26"/>
      <c r="N48" s="26"/>
      <c r="O48" s="26"/>
    </row>
    <row r="49" spans="1:15" ht="26.25" customHeight="1" x14ac:dyDescent="0.25">
      <c r="A49" s="26"/>
      <c r="B49" s="61" t="s">
        <v>622</v>
      </c>
      <c r="C49" s="61"/>
      <c r="D49" s="64"/>
      <c r="E49" s="64"/>
      <c r="F49" s="64"/>
      <c r="G49" s="64"/>
      <c r="H49" s="64"/>
      <c r="I49" s="26"/>
      <c r="J49" s="26"/>
      <c r="K49" s="26"/>
      <c r="L49" s="26"/>
      <c r="M49" s="26"/>
      <c r="N49" s="26"/>
      <c r="O49" s="26"/>
    </row>
    <row r="50" spans="1:15" x14ac:dyDescent="0.25">
      <c r="A50" s="26"/>
      <c r="B50" s="26"/>
      <c r="C50" s="26"/>
      <c r="D50" s="26"/>
      <c r="E50" s="26"/>
      <c r="F50" s="26"/>
      <c r="G50" s="26"/>
      <c r="H50" s="26"/>
      <c r="I50" s="26"/>
      <c r="J50" s="26"/>
      <c r="K50" s="26"/>
      <c r="L50" s="26"/>
      <c r="M50" s="26"/>
      <c r="N50" s="26"/>
      <c r="O50" s="26"/>
    </row>
    <row r="51" spans="1:15" ht="26.25" customHeight="1" x14ac:dyDescent="0.25">
      <c r="A51" s="26">
        <v>2</v>
      </c>
      <c r="B51" s="61" t="s">
        <v>75</v>
      </c>
      <c r="C51" s="61"/>
      <c r="D51" s="64"/>
      <c r="E51" s="64"/>
      <c r="F51" s="64"/>
      <c r="G51" s="64"/>
      <c r="H51" s="64"/>
      <c r="I51" s="26"/>
      <c r="J51" s="26"/>
      <c r="K51" s="26"/>
      <c r="L51" s="26"/>
      <c r="M51" s="26"/>
      <c r="N51" s="26"/>
      <c r="O51" s="26"/>
    </row>
    <row r="52" spans="1:15" ht="26.25" customHeight="1" x14ac:dyDescent="0.25">
      <c r="A52" s="26"/>
      <c r="B52" s="61" t="s">
        <v>87</v>
      </c>
      <c r="C52" s="61"/>
      <c r="D52" s="64"/>
      <c r="E52" s="64"/>
      <c r="F52" s="64"/>
      <c r="G52" s="64"/>
      <c r="H52" s="64"/>
      <c r="I52" s="26"/>
      <c r="J52" s="26"/>
      <c r="K52" s="26"/>
      <c r="L52" s="26"/>
      <c r="M52" s="26"/>
      <c r="N52" s="26"/>
      <c r="O52" s="26"/>
    </row>
    <row r="53" spans="1:15" ht="26.25" customHeight="1" x14ac:dyDescent="0.25">
      <c r="A53" s="26"/>
      <c r="B53" s="61" t="s">
        <v>78</v>
      </c>
      <c r="C53" s="61"/>
      <c r="D53" s="64"/>
      <c r="E53" s="64"/>
      <c r="F53" s="64"/>
      <c r="G53" s="64"/>
      <c r="H53" s="64"/>
      <c r="I53" s="26"/>
      <c r="J53" s="26"/>
      <c r="K53" s="26"/>
      <c r="L53" s="26"/>
      <c r="M53" s="26"/>
      <c r="N53" s="26"/>
      <c r="O53" s="26"/>
    </row>
    <row r="54" spans="1:15" ht="26.25" customHeight="1" x14ac:dyDescent="0.25">
      <c r="A54" s="26"/>
      <c r="B54" s="61" t="s">
        <v>622</v>
      </c>
      <c r="C54" s="61"/>
      <c r="D54" s="64"/>
      <c r="E54" s="64"/>
      <c r="F54" s="64"/>
      <c r="G54" s="64"/>
      <c r="H54" s="64"/>
      <c r="I54" s="26"/>
      <c r="J54" s="26"/>
      <c r="K54" s="26"/>
      <c r="L54" s="26"/>
      <c r="M54" s="26"/>
      <c r="N54" s="26"/>
      <c r="O54" s="26"/>
    </row>
    <row r="55" spans="1:15" x14ac:dyDescent="0.25">
      <c r="A55" s="26"/>
      <c r="B55" s="26"/>
      <c r="C55" s="26"/>
      <c r="D55" s="26"/>
      <c r="E55" s="26"/>
      <c r="F55" s="26"/>
      <c r="G55" s="26"/>
      <c r="H55" s="26"/>
      <c r="I55" s="26"/>
      <c r="J55" s="26"/>
      <c r="K55" s="26"/>
      <c r="L55" s="26"/>
      <c r="M55" s="26"/>
      <c r="N55" s="26"/>
      <c r="O55" s="26"/>
    </row>
    <row r="56" spans="1:15" x14ac:dyDescent="0.25">
      <c r="A56" s="26"/>
      <c r="B56" s="26"/>
      <c r="C56" s="26"/>
      <c r="D56" s="26"/>
      <c r="E56" s="26"/>
      <c r="F56" s="26"/>
      <c r="G56" s="26"/>
      <c r="H56" s="26"/>
      <c r="I56" s="26"/>
      <c r="J56" s="26"/>
      <c r="K56" s="26"/>
      <c r="L56" s="26"/>
      <c r="M56" s="26"/>
      <c r="N56" s="26"/>
      <c r="O56" s="26"/>
    </row>
    <row r="57" spans="1:15" x14ac:dyDescent="0.25">
      <c r="A57" s="26"/>
      <c r="B57" s="26"/>
      <c r="C57" s="26"/>
      <c r="D57" s="26"/>
      <c r="E57" s="26"/>
      <c r="F57" s="26"/>
      <c r="G57" s="26"/>
      <c r="H57" s="26"/>
      <c r="I57" s="26"/>
      <c r="J57" s="26"/>
      <c r="K57" s="26"/>
      <c r="L57" s="26"/>
      <c r="M57" s="26"/>
      <c r="N57" s="26"/>
      <c r="O57" s="26"/>
    </row>
    <row r="58" spans="1:15" x14ac:dyDescent="0.25">
      <c r="A58" s="26"/>
      <c r="B58" s="26"/>
      <c r="C58" s="26"/>
      <c r="D58" s="26"/>
      <c r="E58" s="26"/>
      <c r="F58" s="26"/>
      <c r="G58" s="26"/>
      <c r="H58" s="26"/>
      <c r="I58" s="26"/>
      <c r="J58" s="26"/>
      <c r="K58" s="26"/>
      <c r="L58" s="26"/>
      <c r="M58" s="26"/>
      <c r="N58" s="26"/>
      <c r="O58" s="26"/>
    </row>
    <row r="59" spans="1:15" x14ac:dyDescent="0.25">
      <c r="A59" s="26"/>
      <c r="B59" s="26"/>
      <c r="C59" s="26"/>
      <c r="D59" s="26"/>
      <c r="E59" s="26"/>
      <c r="F59" s="26"/>
      <c r="G59" s="26"/>
      <c r="H59" s="26"/>
      <c r="I59" s="26"/>
      <c r="J59" s="26"/>
      <c r="K59" s="26"/>
      <c r="L59" s="26"/>
      <c r="M59" s="26"/>
      <c r="N59" s="26"/>
      <c r="O59" s="26"/>
    </row>
    <row r="60" spans="1:15" x14ac:dyDescent="0.25">
      <c r="A60" s="26"/>
      <c r="B60" s="26"/>
      <c r="C60" s="26"/>
      <c r="D60" s="26"/>
      <c r="E60" s="26"/>
      <c r="F60" s="26"/>
      <c r="G60" s="26"/>
      <c r="H60" s="26"/>
      <c r="I60" s="26"/>
      <c r="J60" s="26"/>
      <c r="K60" s="26"/>
      <c r="L60" s="26"/>
      <c r="M60" s="26"/>
      <c r="N60" s="26"/>
      <c r="O60" s="26"/>
    </row>
    <row r="61" spans="1:15" x14ac:dyDescent="0.25">
      <c r="A61" s="26"/>
      <c r="B61" s="26"/>
      <c r="C61" s="26"/>
      <c r="D61" s="26"/>
      <c r="E61" s="26"/>
      <c r="F61" s="26"/>
      <c r="G61" s="26"/>
      <c r="H61" s="26"/>
      <c r="I61" s="26"/>
      <c r="J61" s="26"/>
      <c r="K61" s="26"/>
      <c r="L61" s="26"/>
      <c r="M61" s="26"/>
      <c r="N61" s="26"/>
      <c r="O61" s="26"/>
    </row>
    <row r="62" spans="1:15" x14ac:dyDescent="0.25">
      <c r="A62" s="26"/>
      <c r="B62" s="26"/>
      <c r="C62" s="26"/>
      <c r="D62" s="26"/>
      <c r="E62" s="26"/>
      <c r="F62" s="26"/>
      <c r="G62" s="26"/>
      <c r="H62" s="26"/>
      <c r="I62" s="26"/>
      <c r="J62" s="26"/>
      <c r="K62" s="26"/>
      <c r="L62" s="26"/>
      <c r="M62" s="26"/>
      <c r="N62" s="26"/>
      <c r="O62" s="26"/>
    </row>
    <row r="63" spans="1:15" x14ac:dyDescent="0.25">
      <c r="A63" s="26"/>
      <c r="B63" s="26"/>
      <c r="C63" s="26"/>
      <c r="D63" s="26"/>
      <c r="E63" s="26"/>
      <c r="F63" s="26"/>
      <c r="G63" s="26"/>
      <c r="H63" s="26"/>
      <c r="I63" s="26"/>
      <c r="J63" s="26"/>
      <c r="K63" s="26"/>
      <c r="L63" s="26"/>
      <c r="M63" s="26"/>
      <c r="N63" s="26"/>
      <c r="O63" s="26"/>
    </row>
    <row r="64" spans="1:15" x14ac:dyDescent="0.25">
      <c r="A64" s="26"/>
      <c r="B64" s="26"/>
      <c r="C64" s="26"/>
      <c r="D64" s="26"/>
      <c r="E64" s="26"/>
      <c r="F64" s="26"/>
      <c r="G64" s="26"/>
      <c r="H64" s="26"/>
      <c r="I64" s="26"/>
      <c r="J64" s="26"/>
      <c r="K64" s="26"/>
      <c r="L64" s="26"/>
      <c r="M64" s="26"/>
      <c r="N64" s="26"/>
      <c r="O64" s="26"/>
    </row>
    <row r="65" spans="1:15" x14ac:dyDescent="0.25">
      <c r="A65" s="26"/>
      <c r="B65" s="26"/>
      <c r="C65" s="26"/>
      <c r="D65" s="26"/>
      <c r="E65" s="26"/>
      <c r="F65" s="26"/>
      <c r="G65" s="26"/>
      <c r="H65" s="26"/>
      <c r="I65" s="26"/>
      <c r="J65" s="26"/>
      <c r="K65" s="26"/>
      <c r="L65" s="26"/>
      <c r="M65" s="26"/>
      <c r="N65" s="26"/>
      <c r="O65" s="26"/>
    </row>
    <row r="66" spans="1:15" x14ac:dyDescent="0.25">
      <c r="A66" s="26"/>
      <c r="B66" s="26"/>
      <c r="C66" s="26"/>
      <c r="D66" s="26"/>
      <c r="E66" s="26"/>
      <c r="F66" s="26"/>
      <c r="G66" s="26"/>
      <c r="H66" s="26"/>
      <c r="I66" s="26"/>
      <c r="J66" s="26"/>
      <c r="K66" s="26"/>
      <c r="L66" s="26"/>
      <c r="M66" s="26"/>
      <c r="N66" s="26"/>
      <c r="O66" s="26"/>
    </row>
    <row r="67" spans="1:15" x14ac:dyDescent="0.25">
      <c r="A67" s="26"/>
      <c r="B67" s="26"/>
      <c r="C67" s="26"/>
      <c r="D67" s="26"/>
      <c r="E67" s="26"/>
      <c r="F67" s="26"/>
      <c r="G67" s="26"/>
      <c r="H67" s="26"/>
      <c r="I67" s="26"/>
      <c r="J67" s="26"/>
      <c r="K67" s="26"/>
      <c r="L67" s="26"/>
      <c r="M67" s="26"/>
      <c r="N67" s="26"/>
      <c r="O67" s="26"/>
    </row>
    <row r="68" spans="1:15" x14ac:dyDescent="0.25">
      <c r="A68" s="26"/>
      <c r="B68" s="26"/>
      <c r="C68" s="26"/>
      <c r="D68" s="26"/>
      <c r="E68" s="26"/>
      <c r="F68" s="26"/>
      <c r="G68" s="26"/>
      <c r="H68" s="26"/>
      <c r="I68" s="26"/>
      <c r="J68" s="26"/>
      <c r="K68" s="26"/>
      <c r="L68" s="26"/>
      <c r="M68" s="26"/>
      <c r="N68" s="26"/>
      <c r="O68" s="26"/>
    </row>
    <row r="69" spans="1:15" x14ac:dyDescent="0.25">
      <c r="A69" s="26"/>
      <c r="B69" s="26"/>
      <c r="C69" s="26"/>
      <c r="D69" s="26"/>
      <c r="E69" s="26"/>
      <c r="F69" s="26"/>
      <c r="G69" s="26"/>
      <c r="H69" s="26"/>
      <c r="I69" s="26"/>
      <c r="J69" s="26"/>
      <c r="K69" s="26"/>
      <c r="L69" s="26"/>
      <c r="M69" s="26"/>
      <c r="N69" s="26"/>
      <c r="O69" s="26"/>
    </row>
    <row r="70" spans="1:15" x14ac:dyDescent="0.25">
      <c r="A70" s="26"/>
      <c r="B70" s="26"/>
      <c r="C70" s="26"/>
      <c r="D70" s="26"/>
      <c r="E70" s="26"/>
      <c r="F70" s="26"/>
      <c r="G70" s="26"/>
      <c r="H70" s="26"/>
      <c r="I70" s="26"/>
      <c r="J70" s="26"/>
      <c r="K70" s="26"/>
      <c r="L70" s="26"/>
      <c r="M70" s="26"/>
      <c r="N70" s="26"/>
      <c r="O70" s="26"/>
    </row>
    <row r="71" spans="1:15" x14ac:dyDescent="0.25">
      <c r="A71" s="26"/>
      <c r="B71" s="26"/>
      <c r="C71" s="26"/>
      <c r="D71" s="26"/>
      <c r="E71" s="26"/>
      <c r="F71" s="26"/>
      <c r="G71" s="26"/>
      <c r="H71" s="26"/>
      <c r="I71" s="26"/>
      <c r="J71" s="26"/>
      <c r="K71" s="26"/>
      <c r="L71" s="26"/>
      <c r="M71" s="26"/>
      <c r="N71" s="26"/>
      <c r="O71" s="26"/>
    </row>
    <row r="72" spans="1:15" x14ac:dyDescent="0.25">
      <c r="A72" s="26"/>
      <c r="B72" s="26"/>
      <c r="C72" s="26"/>
      <c r="D72" s="26"/>
      <c r="E72" s="26"/>
      <c r="F72" s="26"/>
      <c r="G72" s="26"/>
      <c r="H72" s="26"/>
      <c r="I72" s="26"/>
      <c r="J72" s="26"/>
      <c r="K72" s="26"/>
      <c r="L72" s="26"/>
      <c r="M72" s="26"/>
      <c r="N72" s="26"/>
      <c r="O72" s="26"/>
    </row>
    <row r="73" spans="1:15" x14ac:dyDescent="0.25">
      <c r="A73" s="26"/>
      <c r="B73" s="26"/>
      <c r="C73" s="26"/>
      <c r="D73" s="26"/>
      <c r="E73" s="26"/>
      <c r="F73" s="26"/>
      <c r="G73" s="26"/>
      <c r="H73" s="26"/>
      <c r="I73" s="26"/>
      <c r="J73" s="26"/>
      <c r="K73" s="26"/>
      <c r="L73" s="26"/>
      <c r="M73" s="26"/>
      <c r="N73" s="26"/>
      <c r="O73" s="26"/>
    </row>
    <row r="74" spans="1:15" x14ac:dyDescent="0.25">
      <c r="A74" s="26"/>
      <c r="B74" s="26"/>
      <c r="C74" s="26"/>
      <c r="D74" s="26"/>
      <c r="E74" s="26"/>
      <c r="F74" s="26"/>
      <c r="G74" s="26"/>
      <c r="H74" s="26"/>
      <c r="I74" s="26"/>
      <c r="J74" s="26"/>
      <c r="K74" s="26"/>
      <c r="L74" s="26"/>
      <c r="M74" s="26"/>
      <c r="N74" s="26"/>
      <c r="O74" s="26"/>
    </row>
    <row r="75" spans="1:15" x14ac:dyDescent="0.25">
      <c r="A75" s="26"/>
      <c r="B75" s="26"/>
      <c r="C75" s="26"/>
      <c r="D75" s="26"/>
      <c r="E75" s="26"/>
      <c r="F75" s="26"/>
      <c r="G75" s="26"/>
      <c r="H75" s="26"/>
      <c r="I75" s="26"/>
      <c r="J75" s="26"/>
      <c r="K75" s="26"/>
      <c r="L75" s="26"/>
      <c r="M75" s="26"/>
      <c r="N75" s="26"/>
      <c r="O75" s="26"/>
    </row>
    <row r="76" spans="1:15" x14ac:dyDescent="0.25">
      <c r="A76" s="26"/>
      <c r="B76" s="26"/>
      <c r="C76" s="26"/>
      <c r="D76" s="26"/>
      <c r="E76" s="26"/>
      <c r="F76" s="26"/>
      <c r="G76" s="26"/>
      <c r="H76" s="26"/>
      <c r="I76" s="26"/>
      <c r="J76" s="26"/>
      <c r="K76" s="26"/>
      <c r="L76" s="26"/>
      <c r="M76" s="26"/>
      <c r="N76" s="26"/>
      <c r="O76" s="26"/>
    </row>
    <row r="77" spans="1:15" x14ac:dyDescent="0.25">
      <c r="A77" s="26"/>
      <c r="B77" s="26"/>
      <c r="C77" s="26"/>
      <c r="D77" s="26"/>
      <c r="E77" s="26"/>
      <c r="F77" s="26"/>
      <c r="G77" s="26"/>
      <c r="H77" s="26"/>
      <c r="I77" s="26"/>
      <c r="J77" s="26"/>
      <c r="K77" s="26"/>
      <c r="L77" s="26"/>
      <c r="M77" s="26"/>
      <c r="N77" s="26"/>
      <c r="O77" s="26"/>
    </row>
    <row r="78" spans="1:15" x14ac:dyDescent="0.25">
      <c r="A78" s="26"/>
      <c r="B78" s="26"/>
      <c r="C78" s="26"/>
      <c r="D78" s="26"/>
      <c r="E78" s="26"/>
      <c r="F78" s="26"/>
      <c r="G78" s="26"/>
      <c r="H78" s="26"/>
      <c r="I78" s="26"/>
      <c r="J78" s="26"/>
      <c r="K78" s="26"/>
      <c r="L78" s="26"/>
      <c r="M78" s="26"/>
      <c r="N78" s="26"/>
      <c r="O78" s="26"/>
    </row>
    <row r="79" spans="1:15" x14ac:dyDescent="0.25">
      <c r="A79" s="26"/>
      <c r="B79" s="26"/>
      <c r="C79" s="26"/>
      <c r="D79" s="26"/>
      <c r="E79" s="26"/>
      <c r="F79" s="26"/>
      <c r="G79" s="26"/>
      <c r="H79" s="26"/>
      <c r="I79" s="26"/>
      <c r="J79" s="26"/>
      <c r="K79" s="26"/>
      <c r="L79" s="26"/>
      <c r="M79" s="26"/>
      <c r="N79" s="26"/>
      <c r="O79" s="26"/>
    </row>
    <row r="80" spans="1:15" x14ac:dyDescent="0.25">
      <c r="A80" s="26"/>
      <c r="B80" s="26"/>
      <c r="C80" s="26"/>
      <c r="D80" s="26"/>
      <c r="E80" s="26"/>
      <c r="F80" s="26"/>
      <c r="G80" s="26"/>
      <c r="H80" s="26"/>
      <c r="I80" s="26"/>
      <c r="J80" s="26"/>
      <c r="K80" s="26"/>
      <c r="L80" s="26"/>
      <c r="M80" s="26"/>
      <c r="N80" s="26"/>
      <c r="O80" s="26"/>
    </row>
  </sheetData>
  <mergeCells count="67">
    <mergeCell ref="B53:C53"/>
    <mergeCell ref="D53:H53"/>
    <mergeCell ref="B54:C54"/>
    <mergeCell ref="D54:H54"/>
    <mergeCell ref="B49:C49"/>
    <mergeCell ref="D49:H49"/>
    <mergeCell ref="B51:C51"/>
    <mergeCell ref="D51:H51"/>
    <mergeCell ref="B52:C52"/>
    <mergeCell ref="D52:H52"/>
    <mergeCell ref="B48:C48"/>
    <mergeCell ref="D48:H48"/>
    <mergeCell ref="A34:K34"/>
    <mergeCell ref="A37:D37"/>
    <mergeCell ref="A39:D39"/>
    <mergeCell ref="A41:D41"/>
    <mergeCell ref="A42:F42"/>
    <mergeCell ref="A43:F43"/>
    <mergeCell ref="A44:G44"/>
    <mergeCell ref="B46:C46"/>
    <mergeCell ref="D46:H46"/>
    <mergeCell ref="B47:C47"/>
    <mergeCell ref="D47:H47"/>
    <mergeCell ref="B30:K30"/>
    <mergeCell ref="A31:K31"/>
    <mergeCell ref="A32:K32"/>
    <mergeCell ref="A33:C33"/>
    <mergeCell ref="D33:E33"/>
    <mergeCell ref="F33:J33"/>
    <mergeCell ref="B29:K29"/>
    <mergeCell ref="A19:K19"/>
    <mergeCell ref="A20:J20"/>
    <mergeCell ref="A21:G21"/>
    <mergeCell ref="H21:I21"/>
    <mergeCell ref="J21:K21"/>
    <mergeCell ref="A22:K22"/>
    <mergeCell ref="A23:F23"/>
    <mergeCell ref="G23:K23"/>
    <mergeCell ref="A24:K24"/>
    <mergeCell ref="B27:K27"/>
    <mergeCell ref="B28:K28"/>
    <mergeCell ref="B16:E16"/>
    <mergeCell ref="F16:K16"/>
    <mergeCell ref="A17:D17"/>
    <mergeCell ref="E17:K17"/>
    <mergeCell ref="A18:B18"/>
    <mergeCell ref="C18:K18"/>
    <mergeCell ref="A12:I12"/>
    <mergeCell ref="J12:K12"/>
    <mergeCell ref="A13:K13"/>
    <mergeCell ref="A14:K14"/>
    <mergeCell ref="A15:C15"/>
    <mergeCell ref="D15:F15"/>
    <mergeCell ref="G15:K15"/>
    <mergeCell ref="A11:C11"/>
    <mergeCell ref="D11:K11"/>
    <mergeCell ref="A1:K1"/>
    <mergeCell ref="A2:K2"/>
    <mergeCell ref="A3:K3"/>
    <mergeCell ref="A4:K4"/>
    <mergeCell ref="A5:K5"/>
    <mergeCell ref="A6:K6"/>
    <mergeCell ref="A7:K7"/>
    <mergeCell ref="A9:H9"/>
    <mergeCell ref="I9:K9"/>
    <mergeCell ref="A10:H10"/>
    <mergeCell ref="I10:K10"/>
  </mergeCells>
  <pageMargins left="0.15748031496062992" right="0.15748031496062992" top="0.15748031496062992" bottom="0.15748031496062992" header="0.19685039370078741" footer="0.15748031496062992"/>
  <pageSetup paperSize="9" scale="6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D16"/>
  <sheetViews>
    <sheetView workbookViewId="0">
      <selection activeCell="C9" sqref="C9"/>
    </sheetView>
  </sheetViews>
  <sheetFormatPr defaultColWidth="9.140625" defaultRowHeight="15" x14ac:dyDescent="0.25"/>
  <cols>
    <col min="1" max="1" width="9.140625" style="18"/>
    <col min="2" max="2" width="42.85546875" style="18" customWidth="1"/>
    <col min="3" max="3" width="30.140625" style="18" customWidth="1"/>
    <col min="4" max="4" width="53" style="18" customWidth="1"/>
    <col min="5" max="16384" width="9.140625" style="18"/>
  </cols>
  <sheetData>
    <row r="1" spans="1:4" ht="23.25" x14ac:dyDescent="0.35">
      <c r="A1" s="74" t="s">
        <v>0</v>
      </c>
      <c r="B1" s="74"/>
      <c r="C1" s="74"/>
      <c r="D1" s="74"/>
    </row>
    <row r="2" spans="1:4" ht="18" x14ac:dyDescent="0.25">
      <c r="A2" s="75" t="s">
        <v>623</v>
      </c>
      <c r="B2" s="75"/>
      <c r="C2" s="75"/>
      <c r="D2" s="75"/>
    </row>
    <row r="3" spans="1:4" ht="15.75" x14ac:dyDescent="0.25">
      <c r="A3" s="76" t="s">
        <v>624</v>
      </c>
      <c r="B3" s="76"/>
      <c r="C3" s="76"/>
      <c r="D3" s="76"/>
    </row>
    <row r="4" spans="1:4" ht="15.75" x14ac:dyDescent="0.25">
      <c r="A4" s="19"/>
      <c r="B4" s="19"/>
      <c r="C4" s="19"/>
      <c r="D4" s="19"/>
    </row>
    <row r="5" spans="1:4" ht="18" x14ac:dyDescent="0.25">
      <c r="A5" s="77" t="str">
        <f>Title!A2</f>
        <v>Work Indent No.: KPTCL/2026-27/EL/WORK_INDENT3920</v>
      </c>
      <c r="B5" s="77"/>
      <c r="C5" s="77"/>
      <c r="D5" s="77"/>
    </row>
    <row r="6" spans="1:4" ht="15.75" x14ac:dyDescent="0.3">
      <c r="A6" s="1"/>
      <c r="B6" s="1"/>
      <c r="C6" s="1"/>
      <c r="D6" s="1"/>
    </row>
    <row r="7" spans="1:4" ht="77.25" customHeight="1" x14ac:dyDescent="0.25">
      <c r="A7" s="78" t="str">
        <f>Title!A3</f>
        <v>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v>
      </c>
      <c r="B7" s="78"/>
      <c r="C7" s="78"/>
      <c r="D7" s="78"/>
    </row>
    <row r="8" spans="1:4" ht="16.5" x14ac:dyDescent="0.3">
      <c r="A8" s="79" t="s">
        <v>394</v>
      </c>
      <c r="B8" s="80"/>
      <c r="C8" s="1"/>
      <c r="D8" s="1" t="s">
        <v>247</v>
      </c>
    </row>
    <row r="9" spans="1:4" ht="78.75" x14ac:dyDescent="0.3">
      <c r="A9" s="65"/>
      <c r="B9" s="65"/>
      <c r="C9" s="1"/>
      <c r="D9" s="20" t="str">
        <f>[48]BPS!B17</f>
        <v>The Chief Engineer (Elect.),
Transmission(Operations) Zone, KPTCL,
Prasarana Bhavana, Third Floor, Santhepete, 
B.M.Road, Hassan-573201</v>
      </c>
    </row>
    <row r="10" spans="1:4" ht="15.75" x14ac:dyDescent="0.3">
      <c r="A10" s="1"/>
      <c r="B10" s="1"/>
      <c r="C10" s="1"/>
      <c r="D10" s="1"/>
    </row>
    <row r="11" spans="1:4" ht="15.75" x14ac:dyDescent="0.3">
      <c r="A11" s="1" t="s">
        <v>625</v>
      </c>
      <c r="B11" s="1"/>
      <c r="C11" s="1"/>
      <c r="D11" s="1"/>
    </row>
    <row r="12" spans="1:4" ht="81.75" customHeight="1" x14ac:dyDescent="0.25">
      <c r="A12" s="72" t="s">
        <v>626</v>
      </c>
      <c r="B12" s="72"/>
      <c r="C12" s="72"/>
      <c r="D12" s="72"/>
    </row>
    <row r="13" spans="1:4" ht="15.75" x14ac:dyDescent="0.3">
      <c r="A13" s="1"/>
      <c r="B13" s="1"/>
      <c r="C13" s="1"/>
      <c r="D13" s="1"/>
    </row>
    <row r="14" spans="1:4" ht="28.5" customHeight="1" x14ac:dyDescent="0.25">
      <c r="A14" s="7" t="s">
        <v>74</v>
      </c>
      <c r="B14" s="21"/>
      <c r="C14" s="7" t="s">
        <v>90</v>
      </c>
      <c r="D14" s="22"/>
    </row>
    <row r="15" spans="1:4" ht="28.5" customHeight="1" x14ac:dyDescent="0.25">
      <c r="A15" s="7" t="s">
        <v>76</v>
      </c>
      <c r="B15" s="21"/>
      <c r="C15" s="7" t="s">
        <v>88</v>
      </c>
      <c r="D15" s="22"/>
    </row>
    <row r="16" spans="1:4" ht="28.5" customHeight="1" x14ac:dyDescent="0.3">
      <c r="A16" s="1"/>
      <c r="B16" s="73" t="s">
        <v>89</v>
      </c>
      <c r="C16" s="73"/>
      <c r="D16" s="23"/>
    </row>
  </sheetData>
  <mergeCells count="9">
    <mergeCell ref="A9:B9"/>
    <mergeCell ref="A12:D12"/>
    <mergeCell ref="B16:C16"/>
    <mergeCell ref="A1:D1"/>
    <mergeCell ref="A2:D2"/>
    <mergeCell ref="A3:D3"/>
    <mergeCell ref="A5:D5"/>
    <mergeCell ref="A7:D7"/>
    <mergeCell ref="A8:B8"/>
  </mergeCells>
  <pageMargins left="0.15748031496062992" right="0.15748031496062992" top="0.15748031496062992" bottom="0.15748031496062992" header="0.15748031496062992" footer="0.15748031496062992"/>
  <pageSetup paperSize="9" scale="105"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O55"/>
  <sheetViews>
    <sheetView topLeftCell="A14" workbookViewId="0">
      <selection activeCell="C10" sqref="C10"/>
    </sheetView>
  </sheetViews>
  <sheetFormatPr defaultRowHeight="15.75" x14ac:dyDescent="0.25"/>
  <cols>
    <col min="1" max="1" width="26" style="15" customWidth="1"/>
    <col min="2" max="2" width="59" style="15" customWidth="1"/>
    <col min="3" max="3" width="30.85546875" style="15" customWidth="1"/>
    <col min="4" max="4" width="28" style="3" customWidth="1"/>
    <col min="5" max="5" width="35" style="3" customWidth="1"/>
    <col min="6" max="256" width="9.140625" style="3"/>
    <col min="257" max="257" width="26" style="3" customWidth="1"/>
    <col min="258" max="258" width="51.28515625" style="3" customWidth="1"/>
    <col min="259" max="259" width="30.85546875" style="3" customWidth="1"/>
    <col min="260" max="260" width="28" style="3" customWidth="1"/>
    <col min="261" max="261" width="35" style="3" customWidth="1"/>
    <col min="262" max="512" width="9.140625" style="3"/>
    <col min="513" max="513" width="26" style="3" customWidth="1"/>
    <col min="514" max="514" width="51.28515625" style="3" customWidth="1"/>
    <col min="515" max="515" width="30.85546875" style="3" customWidth="1"/>
    <col min="516" max="516" width="28" style="3" customWidth="1"/>
    <col min="517" max="517" width="35" style="3" customWidth="1"/>
    <col min="518" max="768" width="9.140625" style="3"/>
    <col min="769" max="769" width="26" style="3" customWidth="1"/>
    <col min="770" max="770" width="51.28515625" style="3" customWidth="1"/>
    <col min="771" max="771" width="30.85546875" style="3" customWidth="1"/>
    <col min="772" max="772" width="28" style="3" customWidth="1"/>
    <col min="773" max="773" width="35" style="3" customWidth="1"/>
    <col min="774" max="1024" width="9.140625" style="3"/>
    <col min="1025" max="1025" width="26" style="3" customWidth="1"/>
    <col min="1026" max="1026" width="51.28515625" style="3" customWidth="1"/>
    <col min="1027" max="1027" width="30.85546875" style="3" customWidth="1"/>
    <col min="1028" max="1028" width="28" style="3" customWidth="1"/>
    <col min="1029" max="1029" width="35" style="3" customWidth="1"/>
    <col min="1030" max="1280" width="9.140625" style="3"/>
    <col min="1281" max="1281" width="26" style="3" customWidth="1"/>
    <col min="1282" max="1282" width="51.28515625" style="3" customWidth="1"/>
    <col min="1283" max="1283" width="30.85546875" style="3" customWidth="1"/>
    <col min="1284" max="1284" width="28" style="3" customWidth="1"/>
    <col min="1285" max="1285" width="35" style="3" customWidth="1"/>
    <col min="1286" max="1536" width="9.140625" style="3"/>
    <col min="1537" max="1537" width="26" style="3" customWidth="1"/>
    <col min="1538" max="1538" width="51.28515625" style="3" customWidth="1"/>
    <col min="1539" max="1539" width="30.85546875" style="3" customWidth="1"/>
    <col min="1540" max="1540" width="28" style="3" customWidth="1"/>
    <col min="1541" max="1541" width="35" style="3" customWidth="1"/>
    <col min="1542" max="1792" width="9.140625" style="3"/>
    <col min="1793" max="1793" width="26" style="3" customWidth="1"/>
    <col min="1794" max="1794" width="51.28515625" style="3" customWidth="1"/>
    <col min="1795" max="1795" width="30.85546875" style="3" customWidth="1"/>
    <col min="1796" max="1796" width="28" style="3" customWidth="1"/>
    <col min="1797" max="1797" width="35" style="3" customWidth="1"/>
    <col min="1798" max="2048" width="9.140625" style="3"/>
    <col min="2049" max="2049" width="26" style="3" customWidth="1"/>
    <col min="2050" max="2050" width="51.28515625" style="3" customWidth="1"/>
    <col min="2051" max="2051" width="30.85546875" style="3" customWidth="1"/>
    <col min="2052" max="2052" width="28" style="3" customWidth="1"/>
    <col min="2053" max="2053" width="35" style="3" customWidth="1"/>
    <col min="2054" max="2304" width="9.140625" style="3"/>
    <col min="2305" max="2305" width="26" style="3" customWidth="1"/>
    <col min="2306" max="2306" width="51.28515625" style="3" customWidth="1"/>
    <col min="2307" max="2307" width="30.85546875" style="3" customWidth="1"/>
    <col min="2308" max="2308" width="28" style="3" customWidth="1"/>
    <col min="2309" max="2309" width="35" style="3" customWidth="1"/>
    <col min="2310" max="2560" width="9.140625" style="3"/>
    <col min="2561" max="2561" width="26" style="3" customWidth="1"/>
    <col min="2562" max="2562" width="51.28515625" style="3" customWidth="1"/>
    <col min="2563" max="2563" width="30.85546875" style="3" customWidth="1"/>
    <col min="2564" max="2564" width="28" style="3" customWidth="1"/>
    <col min="2565" max="2565" width="35" style="3" customWidth="1"/>
    <col min="2566" max="2816" width="9.140625" style="3"/>
    <col min="2817" max="2817" width="26" style="3" customWidth="1"/>
    <col min="2818" max="2818" width="51.28515625" style="3" customWidth="1"/>
    <col min="2819" max="2819" width="30.85546875" style="3" customWidth="1"/>
    <col min="2820" max="2820" width="28" style="3" customWidth="1"/>
    <col min="2821" max="2821" width="35" style="3" customWidth="1"/>
    <col min="2822" max="3072" width="9.140625" style="3"/>
    <col min="3073" max="3073" width="26" style="3" customWidth="1"/>
    <col min="3074" max="3074" width="51.28515625" style="3" customWidth="1"/>
    <col min="3075" max="3075" width="30.85546875" style="3" customWidth="1"/>
    <col min="3076" max="3076" width="28" style="3" customWidth="1"/>
    <col min="3077" max="3077" width="35" style="3" customWidth="1"/>
    <col min="3078" max="3328" width="9.140625" style="3"/>
    <col min="3329" max="3329" width="26" style="3" customWidth="1"/>
    <col min="3330" max="3330" width="51.28515625" style="3" customWidth="1"/>
    <col min="3331" max="3331" width="30.85546875" style="3" customWidth="1"/>
    <col min="3332" max="3332" width="28" style="3" customWidth="1"/>
    <col min="3333" max="3333" width="35" style="3" customWidth="1"/>
    <col min="3334" max="3584" width="9.140625" style="3"/>
    <col min="3585" max="3585" width="26" style="3" customWidth="1"/>
    <col min="3586" max="3586" width="51.28515625" style="3" customWidth="1"/>
    <col min="3587" max="3587" width="30.85546875" style="3" customWidth="1"/>
    <col min="3588" max="3588" width="28" style="3" customWidth="1"/>
    <col min="3589" max="3589" width="35" style="3" customWidth="1"/>
    <col min="3590" max="3840" width="9.140625" style="3"/>
    <col min="3841" max="3841" width="26" style="3" customWidth="1"/>
    <col min="3842" max="3842" width="51.28515625" style="3" customWidth="1"/>
    <col min="3843" max="3843" width="30.85546875" style="3" customWidth="1"/>
    <col min="3844" max="3844" width="28" style="3" customWidth="1"/>
    <col min="3845" max="3845" width="35" style="3" customWidth="1"/>
    <col min="3846" max="4096" width="9.140625" style="3"/>
    <col min="4097" max="4097" width="26" style="3" customWidth="1"/>
    <col min="4098" max="4098" width="51.28515625" style="3" customWidth="1"/>
    <col min="4099" max="4099" width="30.85546875" style="3" customWidth="1"/>
    <col min="4100" max="4100" width="28" style="3" customWidth="1"/>
    <col min="4101" max="4101" width="35" style="3" customWidth="1"/>
    <col min="4102" max="4352" width="9.140625" style="3"/>
    <col min="4353" max="4353" width="26" style="3" customWidth="1"/>
    <col min="4354" max="4354" width="51.28515625" style="3" customWidth="1"/>
    <col min="4355" max="4355" width="30.85546875" style="3" customWidth="1"/>
    <col min="4356" max="4356" width="28" style="3" customWidth="1"/>
    <col min="4357" max="4357" width="35" style="3" customWidth="1"/>
    <col min="4358" max="4608" width="9.140625" style="3"/>
    <col min="4609" max="4609" width="26" style="3" customWidth="1"/>
    <col min="4610" max="4610" width="51.28515625" style="3" customWidth="1"/>
    <col min="4611" max="4611" width="30.85546875" style="3" customWidth="1"/>
    <col min="4612" max="4612" width="28" style="3" customWidth="1"/>
    <col min="4613" max="4613" width="35" style="3" customWidth="1"/>
    <col min="4614" max="4864" width="9.140625" style="3"/>
    <col min="4865" max="4865" width="26" style="3" customWidth="1"/>
    <col min="4866" max="4866" width="51.28515625" style="3" customWidth="1"/>
    <col min="4867" max="4867" width="30.85546875" style="3" customWidth="1"/>
    <col min="4868" max="4868" width="28" style="3" customWidth="1"/>
    <col min="4869" max="4869" width="35" style="3" customWidth="1"/>
    <col min="4870" max="5120" width="9.140625" style="3"/>
    <col min="5121" max="5121" width="26" style="3" customWidth="1"/>
    <col min="5122" max="5122" width="51.28515625" style="3" customWidth="1"/>
    <col min="5123" max="5123" width="30.85546875" style="3" customWidth="1"/>
    <col min="5124" max="5124" width="28" style="3" customWidth="1"/>
    <col min="5125" max="5125" width="35" style="3" customWidth="1"/>
    <col min="5126" max="5376" width="9.140625" style="3"/>
    <col min="5377" max="5377" width="26" style="3" customWidth="1"/>
    <col min="5378" max="5378" width="51.28515625" style="3" customWidth="1"/>
    <col min="5379" max="5379" width="30.85546875" style="3" customWidth="1"/>
    <col min="5380" max="5380" width="28" style="3" customWidth="1"/>
    <col min="5381" max="5381" width="35" style="3" customWidth="1"/>
    <col min="5382" max="5632" width="9.140625" style="3"/>
    <col min="5633" max="5633" width="26" style="3" customWidth="1"/>
    <col min="5634" max="5634" width="51.28515625" style="3" customWidth="1"/>
    <col min="5635" max="5635" width="30.85546875" style="3" customWidth="1"/>
    <col min="5636" max="5636" width="28" style="3" customWidth="1"/>
    <col min="5637" max="5637" width="35" style="3" customWidth="1"/>
    <col min="5638" max="5888" width="9.140625" style="3"/>
    <col min="5889" max="5889" width="26" style="3" customWidth="1"/>
    <col min="5890" max="5890" width="51.28515625" style="3" customWidth="1"/>
    <col min="5891" max="5891" width="30.85546875" style="3" customWidth="1"/>
    <col min="5892" max="5892" width="28" style="3" customWidth="1"/>
    <col min="5893" max="5893" width="35" style="3" customWidth="1"/>
    <col min="5894" max="6144" width="9.140625" style="3"/>
    <col min="6145" max="6145" width="26" style="3" customWidth="1"/>
    <col min="6146" max="6146" width="51.28515625" style="3" customWidth="1"/>
    <col min="6147" max="6147" width="30.85546875" style="3" customWidth="1"/>
    <col min="6148" max="6148" width="28" style="3" customWidth="1"/>
    <col min="6149" max="6149" width="35" style="3" customWidth="1"/>
    <col min="6150" max="6400" width="9.140625" style="3"/>
    <col min="6401" max="6401" width="26" style="3" customWidth="1"/>
    <col min="6402" max="6402" width="51.28515625" style="3" customWidth="1"/>
    <col min="6403" max="6403" width="30.85546875" style="3" customWidth="1"/>
    <col min="6404" max="6404" width="28" style="3" customWidth="1"/>
    <col min="6405" max="6405" width="35" style="3" customWidth="1"/>
    <col min="6406" max="6656" width="9.140625" style="3"/>
    <col min="6657" max="6657" width="26" style="3" customWidth="1"/>
    <col min="6658" max="6658" width="51.28515625" style="3" customWidth="1"/>
    <col min="6659" max="6659" width="30.85546875" style="3" customWidth="1"/>
    <col min="6660" max="6660" width="28" style="3" customWidth="1"/>
    <col min="6661" max="6661" width="35" style="3" customWidth="1"/>
    <col min="6662" max="6912" width="9.140625" style="3"/>
    <col min="6913" max="6913" width="26" style="3" customWidth="1"/>
    <col min="6914" max="6914" width="51.28515625" style="3" customWidth="1"/>
    <col min="6915" max="6915" width="30.85546875" style="3" customWidth="1"/>
    <col min="6916" max="6916" width="28" style="3" customWidth="1"/>
    <col min="6917" max="6917" width="35" style="3" customWidth="1"/>
    <col min="6918" max="7168" width="9.140625" style="3"/>
    <col min="7169" max="7169" width="26" style="3" customWidth="1"/>
    <col min="7170" max="7170" width="51.28515625" style="3" customWidth="1"/>
    <col min="7171" max="7171" width="30.85546875" style="3" customWidth="1"/>
    <col min="7172" max="7172" width="28" style="3" customWidth="1"/>
    <col min="7173" max="7173" width="35" style="3" customWidth="1"/>
    <col min="7174" max="7424" width="9.140625" style="3"/>
    <col min="7425" max="7425" width="26" style="3" customWidth="1"/>
    <col min="7426" max="7426" width="51.28515625" style="3" customWidth="1"/>
    <col min="7427" max="7427" width="30.85546875" style="3" customWidth="1"/>
    <col min="7428" max="7428" width="28" style="3" customWidth="1"/>
    <col min="7429" max="7429" width="35" style="3" customWidth="1"/>
    <col min="7430" max="7680" width="9.140625" style="3"/>
    <col min="7681" max="7681" width="26" style="3" customWidth="1"/>
    <col min="7682" max="7682" width="51.28515625" style="3" customWidth="1"/>
    <col min="7683" max="7683" width="30.85546875" style="3" customWidth="1"/>
    <col min="7684" max="7684" width="28" style="3" customWidth="1"/>
    <col min="7685" max="7685" width="35" style="3" customWidth="1"/>
    <col min="7686" max="7936" width="9.140625" style="3"/>
    <col min="7937" max="7937" width="26" style="3" customWidth="1"/>
    <col min="7938" max="7938" width="51.28515625" style="3" customWidth="1"/>
    <col min="7939" max="7939" width="30.85546875" style="3" customWidth="1"/>
    <col min="7940" max="7940" width="28" style="3" customWidth="1"/>
    <col min="7941" max="7941" width="35" style="3" customWidth="1"/>
    <col min="7942" max="8192" width="9.140625" style="3"/>
    <col min="8193" max="8193" width="26" style="3" customWidth="1"/>
    <col min="8194" max="8194" width="51.28515625" style="3" customWidth="1"/>
    <col min="8195" max="8195" width="30.85546875" style="3" customWidth="1"/>
    <col min="8196" max="8196" width="28" style="3" customWidth="1"/>
    <col min="8197" max="8197" width="35" style="3" customWidth="1"/>
    <col min="8198" max="8448" width="9.140625" style="3"/>
    <col min="8449" max="8449" width="26" style="3" customWidth="1"/>
    <col min="8450" max="8450" width="51.28515625" style="3" customWidth="1"/>
    <col min="8451" max="8451" width="30.85546875" style="3" customWidth="1"/>
    <col min="8452" max="8452" width="28" style="3" customWidth="1"/>
    <col min="8453" max="8453" width="35" style="3" customWidth="1"/>
    <col min="8454" max="8704" width="9.140625" style="3"/>
    <col min="8705" max="8705" width="26" style="3" customWidth="1"/>
    <col min="8706" max="8706" width="51.28515625" style="3" customWidth="1"/>
    <col min="8707" max="8707" width="30.85546875" style="3" customWidth="1"/>
    <col min="8708" max="8708" width="28" style="3" customWidth="1"/>
    <col min="8709" max="8709" width="35" style="3" customWidth="1"/>
    <col min="8710" max="8960" width="9.140625" style="3"/>
    <col min="8961" max="8961" width="26" style="3" customWidth="1"/>
    <col min="8962" max="8962" width="51.28515625" style="3" customWidth="1"/>
    <col min="8963" max="8963" width="30.85546875" style="3" customWidth="1"/>
    <col min="8964" max="8964" width="28" style="3" customWidth="1"/>
    <col min="8965" max="8965" width="35" style="3" customWidth="1"/>
    <col min="8966" max="9216" width="9.140625" style="3"/>
    <col min="9217" max="9217" width="26" style="3" customWidth="1"/>
    <col min="9218" max="9218" width="51.28515625" style="3" customWidth="1"/>
    <col min="9219" max="9219" width="30.85546875" style="3" customWidth="1"/>
    <col min="9220" max="9220" width="28" style="3" customWidth="1"/>
    <col min="9221" max="9221" width="35" style="3" customWidth="1"/>
    <col min="9222" max="9472" width="9.140625" style="3"/>
    <col min="9473" max="9473" width="26" style="3" customWidth="1"/>
    <col min="9474" max="9474" width="51.28515625" style="3" customWidth="1"/>
    <col min="9475" max="9475" width="30.85546875" style="3" customWidth="1"/>
    <col min="9476" max="9476" width="28" style="3" customWidth="1"/>
    <col min="9477" max="9477" width="35" style="3" customWidth="1"/>
    <col min="9478" max="9728" width="9.140625" style="3"/>
    <col min="9729" max="9729" width="26" style="3" customWidth="1"/>
    <col min="9730" max="9730" width="51.28515625" style="3" customWidth="1"/>
    <col min="9731" max="9731" width="30.85546875" style="3" customWidth="1"/>
    <col min="9732" max="9732" width="28" style="3" customWidth="1"/>
    <col min="9733" max="9733" width="35" style="3" customWidth="1"/>
    <col min="9734" max="9984" width="9.140625" style="3"/>
    <col min="9985" max="9985" width="26" style="3" customWidth="1"/>
    <col min="9986" max="9986" width="51.28515625" style="3" customWidth="1"/>
    <col min="9987" max="9987" width="30.85546875" style="3" customWidth="1"/>
    <col min="9988" max="9988" width="28" style="3" customWidth="1"/>
    <col min="9989" max="9989" width="35" style="3" customWidth="1"/>
    <col min="9990" max="10240" width="9.140625" style="3"/>
    <col min="10241" max="10241" width="26" style="3" customWidth="1"/>
    <col min="10242" max="10242" width="51.28515625" style="3" customWidth="1"/>
    <col min="10243" max="10243" width="30.85546875" style="3" customWidth="1"/>
    <col min="10244" max="10244" width="28" style="3" customWidth="1"/>
    <col min="10245" max="10245" width="35" style="3" customWidth="1"/>
    <col min="10246" max="10496" width="9.140625" style="3"/>
    <col min="10497" max="10497" width="26" style="3" customWidth="1"/>
    <col min="10498" max="10498" width="51.28515625" style="3" customWidth="1"/>
    <col min="10499" max="10499" width="30.85546875" style="3" customWidth="1"/>
    <col min="10500" max="10500" width="28" style="3" customWidth="1"/>
    <col min="10501" max="10501" width="35" style="3" customWidth="1"/>
    <col min="10502" max="10752" width="9.140625" style="3"/>
    <col min="10753" max="10753" width="26" style="3" customWidth="1"/>
    <col min="10754" max="10754" width="51.28515625" style="3" customWidth="1"/>
    <col min="10755" max="10755" width="30.85546875" style="3" customWidth="1"/>
    <col min="10756" max="10756" width="28" style="3" customWidth="1"/>
    <col min="10757" max="10757" width="35" style="3" customWidth="1"/>
    <col min="10758" max="11008" width="9.140625" style="3"/>
    <col min="11009" max="11009" width="26" style="3" customWidth="1"/>
    <col min="11010" max="11010" width="51.28515625" style="3" customWidth="1"/>
    <col min="11011" max="11011" width="30.85546875" style="3" customWidth="1"/>
    <col min="11012" max="11012" width="28" style="3" customWidth="1"/>
    <col min="11013" max="11013" width="35" style="3" customWidth="1"/>
    <col min="11014" max="11264" width="9.140625" style="3"/>
    <col min="11265" max="11265" width="26" style="3" customWidth="1"/>
    <col min="11266" max="11266" width="51.28515625" style="3" customWidth="1"/>
    <col min="11267" max="11267" width="30.85546875" style="3" customWidth="1"/>
    <col min="11268" max="11268" width="28" style="3" customWidth="1"/>
    <col min="11269" max="11269" width="35" style="3" customWidth="1"/>
    <col min="11270" max="11520" width="9.140625" style="3"/>
    <col min="11521" max="11521" width="26" style="3" customWidth="1"/>
    <col min="11522" max="11522" width="51.28515625" style="3" customWidth="1"/>
    <col min="11523" max="11523" width="30.85546875" style="3" customWidth="1"/>
    <col min="11524" max="11524" width="28" style="3" customWidth="1"/>
    <col min="11525" max="11525" width="35" style="3" customWidth="1"/>
    <col min="11526" max="11776" width="9.140625" style="3"/>
    <col min="11777" max="11777" width="26" style="3" customWidth="1"/>
    <col min="11778" max="11778" width="51.28515625" style="3" customWidth="1"/>
    <col min="11779" max="11779" width="30.85546875" style="3" customWidth="1"/>
    <col min="11780" max="11780" width="28" style="3" customWidth="1"/>
    <col min="11781" max="11781" width="35" style="3" customWidth="1"/>
    <col min="11782" max="12032" width="9.140625" style="3"/>
    <col min="12033" max="12033" width="26" style="3" customWidth="1"/>
    <col min="12034" max="12034" width="51.28515625" style="3" customWidth="1"/>
    <col min="12035" max="12035" width="30.85546875" style="3" customWidth="1"/>
    <col min="12036" max="12036" width="28" style="3" customWidth="1"/>
    <col min="12037" max="12037" width="35" style="3" customWidth="1"/>
    <col min="12038" max="12288" width="9.140625" style="3"/>
    <col min="12289" max="12289" width="26" style="3" customWidth="1"/>
    <col min="12290" max="12290" width="51.28515625" style="3" customWidth="1"/>
    <col min="12291" max="12291" width="30.85546875" style="3" customWidth="1"/>
    <col min="12292" max="12292" width="28" style="3" customWidth="1"/>
    <col min="12293" max="12293" width="35" style="3" customWidth="1"/>
    <col min="12294" max="12544" width="9.140625" style="3"/>
    <col min="12545" max="12545" width="26" style="3" customWidth="1"/>
    <col min="12546" max="12546" width="51.28515625" style="3" customWidth="1"/>
    <col min="12547" max="12547" width="30.85546875" style="3" customWidth="1"/>
    <col min="12548" max="12548" width="28" style="3" customWidth="1"/>
    <col min="12549" max="12549" width="35" style="3" customWidth="1"/>
    <col min="12550" max="12800" width="9.140625" style="3"/>
    <col min="12801" max="12801" width="26" style="3" customWidth="1"/>
    <col min="12802" max="12802" width="51.28515625" style="3" customWidth="1"/>
    <col min="12803" max="12803" width="30.85546875" style="3" customWidth="1"/>
    <col min="12804" max="12804" width="28" style="3" customWidth="1"/>
    <col min="12805" max="12805" width="35" style="3" customWidth="1"/>
    <col min="12806" max="13056" width="9.140625" style="3"/>
    <col min="13057" max="13057" width="26" style="3" customWidth="1"/>
    <col min="13058" max="13058" width="51.28515625" style="3" customWidth="1"/>
    <col min="13059" max="13059" width="30.85546875" style="3" customWidth="1"/>
    <col min="13060" max="13060" width="28" style="3" customWidth="1"/>
    <col min="13061" max="13061" width="35" style="3" customWidth="1"/>
    <col min="13062" max="13312" width="9.140625" style="3"/>
    <col min="13313" max="13313" width="26" style="3" customWidth="1"/>
    <col min="13314" max="13314" width="51.28515625" style="3" customWidth="1"/>
    <col min="13315" max="13315" width="30.85546875" style="3" customWidth="1"/>
    <col min="13316" max="13316" width="28" style="3" customWidth="1"/>
    <col min="13317" max="13317" width="35" style="3" customWidth="1"/>
    <col min="13318" max="13568" width="9.140625" style="3"/>
    <col min="13569" max="13569" width="26" style="3" customWidth="1"/>
    <col min="13570" max="13570" width="51.28515625" style="3" customWidth="1"/>
    <col min="13571" max="13571" width="30.85546875" style="3" customWidth="1"/>
    <col min="13572" max="13572" width="28" style="3" customWidth="1"/>
    <col min="13573" max="13573" width="35" style="3" customWidth="1"/>
    <col min="13574" max="13824" width="9.140625" style="3"/>
    <col min="13825" max="13825" width="26" style="3" customWidth="1"/>
    <col min="13826" max="13826" width="51.28515625" style="3" customWidth="1"/>
    <col min="13827" max="13827" width="30.85546875" style="3" customWidth="1"/>
    <col min="13828" max="13828" width="28" style="3" customWidth="1"/>
    <col min="13829" max="13829" width="35" style="3" customWidth="1"/>
    <col min="13830" max="14080" width="9.140625" style="3"/>
    <col min="14081" max="14081" width="26" style="3" customWidth="1"/>
    <col min="14082" max="14082" width="51.28515625" style="3" customWidth="1"/>
    <col min="14083" max="14083" width="30.85546875" style="3" customWidth="1"/>
    <col min="14084" max="14084" width="28" style="3" customWidth="1"/>
    <col min="14085" max="14085" width="35" style="3" customWidth="1"/>
    <col min="14086" max="14336" width="9.140625" style="3"/>
    <col min="14337" max="14337" width="26" style="3" customWidth="1"/>
    <col min="14338" max="14338" width="51.28515625" style="3" customWidth="1"/>
    <col min="14339" max="14339" width="30.85546875" style="3" customWidth="1"/>
    <col min="14340" max="14340" width="28" style="3" customWidth="1"/>
    <col min="14341" max="14341" width="35" style="3" customWidth="1"/>
    <col min="14342" max="14592" width="9.140625" style="3"/>
    <col min="14593" max="14593" width="26" style="3" customWidth="1"/>
    <col min="14594" max="14594" width="51.28515625" style="3" customWidth="1"/>
    <col min="14595" max="14595" width="30.85546875" style="3" customWidth="1"/>
    <col min="14596" max="14596" width="28" style="3" customWidth="1"/>
    <col min="14597" max="14597" width="35" style="3" customWidth="1"/>
    <col min="14598" max="14848" width="9.140625" style="3"/>
    <col min="14849" max="14849" width="26" style="3" customWidth="1"/>
    <col min="14850" max="14850" width="51.28515625" style="3" customWidth="1"/>
    <col min="14851" max="14851" width="30.85546875" style="3" customWidth="1"/>
    <col min="14852" max="14852" width="28" style="3" customWidth="1"/>
    <col min="14853" max="14853" width="35" style="3" customWidth="1"/>
    <col min="14854" max="15104" width="9.140625" style="3"/>
    <col min="15105" max="15105" width="26" style="3" customWidth="1"/>
    <col min="15106" max="15106" width="51.28515625" style="3" customWidth="1"/>
    <col min="15107" max="15107" width="30.85546875" style="3" customWidth="1"/>
    <col min="15108" max="15108" width="28" style="3" customWidth="1"/>
    <col min="15109" max="15109" width="35" style="3" customWidth="1"/>
    <col min="15110" max="15360" width="9.140625" style="3"/>
    <col min="15361" max="15361" width="26" style="3" customWidth="1"/>
    <col min="15362" max="15362" width="51.28515625" style="3" customWidth="1"/>
    <col min="15363" max="15363" width="30.85546875" style="3" customWidth="1"/>
    <col min="15364" max="15364" width="28" style="3" customWidth="1"/>
    <col min="15365" max="15365" width="35" style="3" customWidth="1"/>
    <col min="15366" max="15616" width="9.140625" style="3"/>
    <col min="15617" max="15617" width="26" style="3" customWidth="1"/>
    <col min="15618" max="15618" width="51.28515625" style="3" customWidth="1"/>
    <col min="15619" max="15619" width="30.85546875" style="3" customWidth="1"/>
    <col min="15620" max="15620" width="28" style="3" customWidth="1"/>
    <col min="15621" max="15621" width="35" style="3" customWidth="1"/>
    <col min="15622" max="15872" width="9.140625" style="3"/>
    <col min="15873" max="15873" width="26" style="3" customWidth="1"/>
    <col min="15874" max="15874" width="51.28515625" style="3" customWidth="1"/>
    <col min="15875" max="15875" width="30.85546875" style="3" customWidth="1"/>
    <col min="15876" max="15876" width="28" style="3" customWidth="1"/>
    <col min="15877" max="15877" width="35" style="3" customWidth="1"/>
    <col min="15878" max="16128" width="9.140625" style="3"/>
    <col min="16129" max="16129" width="26" style="3" customWidth="1"/>
    <col min="16130" max="16130" width="51.28515625" style="3" customWidth="1"/>
    <col min="16131" max="16131" width="30.85546875" style="3" customWidth="1"/>
    <col min="16132" max="16132" width="28" style="3" customWidth="1"/>
    <col min="16133" max="16133" width="35" style="3" customWidth="1"/>
    <col min="16134" max="16384" width="9.140625" style="3"/>
  </cols>
  <sheetData>
    <row r="1" spans="1:15" ht="38.25" customHeight="1" x14ac:dyDescent="0.25">
      <c r="A1" s="31" t="s">
        <v>5</v>
      </c>
      <c r="B1" s="31"/>
      <c r="C1" s="31"/>
      <c r="D1" s="31"/>
      <c r="E1" s="31"/>
    </row>
    <row r="2" spans="1:15" s="4" customFormat="1" ht="18" x14ac:dyDescent="0.25">
      <c r="A2" s="32" t="s">
        <v>627</v>
      </c>
      <c r="B2" s="32"/>
      <c r="C2" s="32"/>
      <c r="D2" s="32"/>
      <c r="E2" s="32"/>
    </row>
    <row r="3" spans="1:15" x14ac:dyDescent="0.25">
      <c r="A3" s="3"/>
      <c r="B3" s="3"/>
      <c r="C3" s="3"/>
      <c r="F3" s="5"/>
      <c r="G3" s="5"/>
      <c r="H3" s="5"/>
      <c r="I3" s="5"/>
      <c r="J3" s="5"/>
      <c r="K3" s="5"/>
      <c r="L3" s="5"/>
      <c r="M3" s="5"/>
      <c r="N3" s="5"/>
    </row>
    <row r="4" spans="1:15" ht="85.5" customHeight="1" x14ac:dyDescent="0.25">
      <c r="A4" s="33" t="str">
        <f>Title!A3</f>
        <v>Combined package of 
1.	WORK A: Balance portion of “Providing additional 1x8MVA, 66/11 kV Transformer at 220/66/11 kV Muguluvalli sub-station in Chikkamagaluru Taluk, Chikkamagaluru District- Work Code-CE1047” 
2.	WORK B: Providing SAS Panel for 11kV bus coupler &amp; SAS integration for 11kV switchgear and other left out works of additional 8MVA, 66/11KV Transformer-2 at 220/66/11KV Muguluvalli Receiving station in Chikkamagaluru Taluk, Chikkamagaluru District.</v>
      </c>
      <c r="B4" s="33"/>
      <c r="C4" s="33"/>
      <c r="D4" s="33"/>
      <c r="E4" s="33"/>
      <c r="F4" s="6"/>
      <c r="G4" s="6"/>
      <c r="H4" s="6"/>
      <c r="I4" s="6"/>
      <c r="J4" s="6"/>
      <c r="K4" s="6"/>
      <c r="L4" s="6"/>
      <c r="M4" s="6"/>
      <c r="N4" s="6"/>
    </row>
    <row r="5" spans="1:15" ht="33.75" customHeight="1" x14ac:dyDescent="0.25">
      <c r="A5" s="32" t="str">
        <f>Title!A2</f>
        <v>Work Indent No.: KPTCL/2026-27/EL/WORK_INDENT3920</v>
      </c>
      <c r="B5" s="32"/>
      <c r="C5" s="32"/>
      <c r="D5" s="32"/>
      <c r="E5" s="32"/>
      <c r="F5" s="6"/>
      <c r="G5" s="6"/>
      <c r="H5" s="6"/>
      <c r="I5" s="6"/>
      <c r="J5" s="6"/>
      <c r="K5" s="6"/>
      <c r="L5" s="6"/>
      <c r="M5" s="6"/>
      <c r="N5" s="6"/>
    </row>
    <row r="6" spans="1:15" ht="29.25" customHeight="1" thickBot="1" x14ac:dyDescent="0.3">
      <c r="A6" s="34" t="s">
        <v>481</v>
      </c>
      <c r="B6" s="34"/>
      <c r="C6" s="6"/>
      <c r="D6" s="35" t="s">
        <v>14</v>
      </c>
      <c r="E6" s="35"/>
      <c r="F6" s="6"/>
      <c r="G6" s="6"/>
      <c r="H6" s="6"/>
      <c r="I6" s="6"/>
      <c r="J6" s="6"/>
      <c r="K6" s="6"/>
      <c r="L6" s="6"/>
      <c r="M6" s="6"/>
      <c r="N6" s="6"/>
      <c r="O6" s="6"/>
    </row>
    <row r="7" spans="1:15" ht="81.75" customHeight="1" thickBot="1" x14ac:dyDescent="0.3">
      <c r="A7" s="37"/>
      <c r="B7" s="38"/>
      <c r="C7" s="6"/>
      <c r="D7" s="39" t="str">
        <f>[48]BPS!B17</f>
        <v>The Chief Engineer (Elect.),
Transmission(Operations) Zone, KPTCL,
Prasarana Bhavana, Third Floor, Santhepete, 
B.M.Road, Hassan-573201</v>
      </c>
      <c r="E7" s="39"/>
      <c r="F7" s="6"/>
      <c r="G7" s="6"/>
      <c r="H7" s="6"/>
      <c r="I7" s="6"/>
      <c r="J7" s="6"/>
      <c r="K7" s="6"/>
      <c r="L7" s="6"/>
      <c r="M7" s="6"/>
      <c r="N7" s="6"/>
      <c r="O7" s="6"/>
    </row>
    <row r="8" spans="1:15" x14ac:dyDescent="0.25">
      <c r="A8" s="40"/>
      <c r="B8" s="40"/>
      <c r="C8" s="40"/>
      <c r="D8" s="40"/>
      <c r="E8" s="40"/>
    </row>
    <row r="9" spans="1:15" x14ac:dyDescent="0.25">
      <c r="A9" s="41" t="s">
        <v>628</v>
      </c>
      <c r="B9" s="41"/>
      <c r="C9" s="41"/>
      <c r="D9" s="41"/>
      <c r="E9" s="41"/>
    </row>
    <row r="10" spans="1:15" ht="87.75" x14ac:dyDescent="0.25">
      <c r="A10" s="8" t="s">
        <v>629</v>
      </c>
      <c r="B10" s="9" t="s">
        <v>630</v>
      </c>
      <c r="C10" s="9" t="s">
        <v>631</v>
      </c>
      <c r="D10" s="9" t="s">
        <v>632</v>
      </c>
      <c r="E10" s="9" t="s">
        <v>633</v>
      </c>
    </row>
    <row r="11" spans="1:15" x14ac:dyDescent="0.25">
      <c r="A11" s="10">
        <v>1</v>
      </c>
      <c r="B11" s="10">
        <v>2</v>
      </c>
      <c r="C11" s="10">
        <v>3</v>
      </c>
      <c r="D11" s="10">
        <v>4</v>
      </c>
      <c r="E11" s="10">
        <v>5</v>
      </c>
    </row>
    <row r="12" spans="1:15" ht="39.75" customHeight="1" x14ac:dyDescent="0.25">
      <c r="A12" s="9" t="s">
        <v>634</v>
      </c>
      <c r="B12" s="11" t="s">
        <v>635</v>
      </c>
      <c r="C12" s="12"/>
      <c r="D12" s="12"/>
      <c r="E12" s="12"/>
    </row>
    <row r="13" spans="1:15" ht="39.75" customHeight="1" x14ac:dyDescent="0.25">
      <c r="A13" s="9" t="s">
        <v>636</v>
      </c>
      <c r="B13" s="11" t="s">
        <v>637</v>
      </c>
      <c r="C13" s="12"/>
      <c r="D13" s="12"/>
      <c r="E13" s="12"/>
    </row>
    <row r="14" spans="1:15" ht="39.75" customHeight="1" x14ac:dyDescent="0.25">
      <c r="A14" s="9" t="s">
        <v>638</v>
      </c>
      <c r="B14" s="11" t="s">
        <v>639</v>
      </c>
      <c r="C14" s="12"/>
      <c r="D14" s="12"/>
      <c r="E14" s="12"/>
    </row>
    <row r="15" spans="1:15" ht="39.75" customHeight="1" x14ac:dyDescent="0.25">
      <c r="A15" s="9" t="s">
        <v>640</v>
      </c>
      <c r="B15" s="11" t="s">
        <v>641</v>
      </c>
      <c r="C15" s="12"/>
      <c r="D15" s="12"/>
      <c r="E15" s="12"/>
    </row>
    <row r="16" spans="1:15" ht="39.75" customHeight="1" x14ac:dyDescent="0.25">
      <c r="A16" s="9" t="s">
        <v>642</v>
      </c>
      <c r="B16" s="11" t="s">
        <v>643</v>
      </c>
      <c r="C16" s="12"/>
      <c r="D16" s="12"/>
      <c r="E16" s="12"/>
    </row>
    <row r="17" spans="1:5" ht="39.75" customHeight="1" x14ac:dyDescent="0.25">
      <c r="A17" s="9" t="s">
        <v>644</v>
      </c>
      <c r="B17" s="11" t="s">
        <v>645</v>
      </c>
      <c r="C17" s="12"/>
      <c r="D17" s="12"/>
      <c r="E17" s="12"/>
    </row>
    <row r="18" spans="1:5" ht="39.75" customHeight="1" x14ac:dyDescent="0.25">
      <c r="A18" s="9" t="s">
        <v>646</v>
      </c>
      <c r="B18" s="11" t="s">
        <v>647</v>
      </c>
      <c r="C18" s="12"/>
      <c r="D18" s="12"/>
      <c r="E18" s="12"/>
    </row>
    <row r="19" spans="1:5" ht="39.75" customHeight="1" x14ac:dyDescent="0.25">
      <c r="A19" s="9" t="s">
        <v>648</v>
      </c>
      <c r="B19" s="11" t="s">
        <v>649</v>
      </c>
      <c r="C19" s="12"/>
      <c r="D19" s="12"/>
      <c r="E19" s="12"/>
    </row>
    <row r="20" spans="1:5" ht="39.75" customHeight="1" x14ac:dyDescent="0.25">
      <c r="A20" s="9" t="s">
        <v>650</v>
      </c>
      <c r="B20" s="11" t="s">
        <v>651</v>
      </c>
      <c r="C20" s="12"/>
      <c r="D20" s="12"/>
      <c r="E20" s="12"/>
    </row>
    <row r="21" spans="1:5" ht="39.75" customHeight="1" x14ac:dyDescent="0.25">
      <c r="A21" s="9" t="s">
        <v>652</v>
      </c>
      <c r="B21" s="11" t="s">
        <v>653</v>
      </c>
      <c r="C21" s="12"/>
      <c r="D21" s="12"/>
      <c r="E21" s="12"/>
    </row>
    <row r="22" spans="1:5" ht="39.75" customHeight="1" x14ac:dyDescent="0.25">
      <c r="A22" s="9" t="s">
        <v>654</v>
      </c>
      <c r="B22" s="11" t="s">
        <v>655</v>
      </c>
      <c r="C22" s="12"/>
      <c r="D22" s="12"/>
      <c r="E22" s="12"/>
    </row>
    <row r="23" spans="1:5" ht="39.75" customHeight="1" x14ac:dyDescent="0.25">
      <c r="A23" s="9" t="s">
        <v>656</v>
      </c>
      <c r="B23" s="11" t="s">
        <v>657</v>
      </c>
      <c r="C23" s="12"/>
      <c r="D23" s="12"/>
      <c r="E23" s="12"/>
    </row>
    <row r="24" spans="1:5" ht="39.75" customHeight="1" x14ac:dyDescent="0.25">
      <c r="A24" s="9" t="s">
        <v>658</v>
      </c>
      <c r="B24" s="11" t="s">
        <v>659</v>
      </c>
      <c r="C24" s="12"/>
      <c r="D24" s="12"/>
      <c r="E24" s="12"/>
    </row>
    <row r="25" spans="1:5" ht="39.75" customHeight="1" x14ac:dyDescent="0.25">
      <c r="A25" s="9" t="s">
        <v>660</v>
      </c>
      <c r="B25" s="11" t="s">
        <v>661</v>
      </c>
      <c r="C25" s="12"/>
      <c r="D25" s="12"/>
      <c r="E25" s="12"/>
    </row>
    <row r="26" spans="1:5" ht="39.75" customHeight="1" x14ac:dyDescent="0.25">
      <c r="A26" s="9" t="s">
        <v>662</v>
      </c>
      <c r="B26" s="11" t="s">
        <v>663</v>
      </c>
      <c r="C26" s="12"/>
      <c r="D26" s="12"/>
      <c r="E26" s="12"/>
    </row>
    <row r="27" spans="1:5" ht="39.75" customHeight="1" x14ac:dyDescent="0.25">
      <c r="A27" s="9" t="s">
        <v>664</v>
      </c>
      <c r="B27" s="11" t="s">
        <v>665</v>
      </c>
      <c r="C27" s="12"/>
      <c r="D27" s="12"/>
      <c r="E27" s="12"/>
    </row>
    <row r="28" spans="1:5" ht="39.75" customHeight="1" x14ac:dyDescent="0.25">
      <c r="A28" s="9" t="s">
        <v>666</v>
      </c>
      <c r="B28" s="11" t="s">
        <v>667</v>
      </c>
      <c r="C28" s="12"/>
      <c r="D28" s="12"/>
      <c r="E28" s="12"/>
    </row>
    <row r="29" spans="1:5" ht="39.75" customHeight="1" x14ac:dyDescent="0.25">
      <c r="A29" s="9" t="s">
        <v>668</v>
      </c>
      <c r="B29" s="11" t="s">
        <v>669</v>
      </c>
      <c r="C29" s="12"/>
      <c r="D29" s="12"/>
      <c r="E29" s="12"/>
    </row>
    <row r="30" spans="1:5" ht="39.75" customHeight="1" x14ac:dyDescent="0.25">
      <c r="A30" s="9" t="s">
        <v>670</v>
      </c>
      <c r="B30" s="11" t="s">
        <v>671</v>
      </c>
      <c r="C30" s="12"/>
      <c r="D30" s="12"/>
      <c r="E30" s="12"/>
    </row>
    <row r="31" spans="1:5" ht="39.75" customHeight="1" x14ac:dyDescent="0.25">
      <c r="A31" s="9" t="s">
        <v>672</v>
      </c>
      <c r="B31" s="11" t="s">
        <v>673</v>
      </c>
      <c r="C31" s="12"/>
      <c r="D31" s="12"/>
      <c r="E31" s="12"/>
    </row>
    <row r="32" spans="1:5" ht="39.75" customHeight="1" x14ac:dyDescent="0.25">
      <c r="A32" s="9" t="s">
        <v>674</v>
      </c>
      <c r="B32" s="11" t="s">
        <v>675</v>
      </c>
      <c r="C32" s="12"/>
      <c r="D32" s="12"/>
      <c r="E32" s="12"/>
    </row>
    <row r="33" spans="1:5" ht="39.75" customHeight="1" x14ac:dyDescent="0.25">
      <c r="A33" s="9" t="s">
        <v>676</v>
      </c>
      <c r="B33" s="11" t="s">
        <v>677</v>
      </c>
      <c r="C33" s="12"/>
      <c r="D33" s="12"/>
      <c r="E33" s="12"/>
    </row>
    <row r="34" spans="1:5" ht="39.75" customHeight="1" x14ac:dyDescent="0.25">
      <c r="A34" s="9" t="s">
        <v>678</v>
      </c>
      <c r="B34" s="11" t="s">
        <v>679</v>
      </c>
      <c r="C34" s="12"/>
      <c r="D34" s="12"/>
      <c r="E34" s="12"/>
    </row>
    <row r="35" spans="1:5" ht="43.5" customHeight="1" x14ac:dyDescent="0.25">
      <c r="A35" s="9" t="s">
        <v>680</v>
      </c>
      <c r="B35" s="11" t="s">
        <v>681</v>
      </c>
      <c r="C35" s="12"/>
      <c r="D35" s="12"/>
      <c r="E35" s="12"/>
    </row>
    <row r="36" spans="1:5" ht="30.75" customHeight="1" x14ac:dyDescent="0.25">
      <c r="A36" s="9" t="s">
        <v>682</v>
      </c>
      <c r="B36" s="11" t="s">
        <v>683</v>
      </c>
      <c r="C36" s="12"/>
      <c r="D36" s="12"/>
      <c r="E36" s="12"/>
    </row>
    <row r="37" spans="1:5" ht="34.5" customHeight="1" x14ac:dyDescent="0.25">
      <c r="A37" s="13" t="s">
        <v>684</v>
      </c>
      <c r="B37" s="11" t="s">
        <v>685</v>
      </c>
      <c r="C37" s="12"/>
      <c r="D37" s="12"/>
      <c r="E37" s="12"/>
    </row>
    <row r="38" spans="1:5" ht="33" customHeight="1" x14ac:dyDescent="0.25">
      <c r="A38" s="9" t="s">
        <v>686</v>
      </c>
      <c r="B38" s="11" t="s">
        <v>687</v>
      </c>
      <c r="C38" s="12"/>
      <c r="D38" s="12"/>
      <c r="E38" s="12"/>
    </row>
    <row r="39" spans="1:5" ht="25.5" customHeight="1" x14ac:dyDescent="0.25">
      <c r="A39" s="9" t="s">
        <v>686</v>
      </c>
      <c r="B39" s="11" t="s">
        <v>688</v>
      </c>
      <c r="C39" s="12"/>
      <c r="D39" s="12"/>
      <c r="E39" s="12"/>
    </row>
    <row r="40" spans="1:5" ht="40.5" customHeight="1" x14ac:dyDescent="0.25">
      <c r="A40" s="9" t="s">
        <v>689</v>
      </c>
      <c r="B40" s="11" t="s">
        <v>690</v>
      </c>
      <c r="C40" s="12"/>
      <c r="D40" s="12"/>
      <c r="E40" s="12"/>
    </row>
    <row r="41" spans="1:5" ht="41.25" customHeight="1" x14ac:dyDescent="0.25">
      <c r="A41" s="9" t="s">
        <v>686</v>
      </c>
      <c r="B41" s="11" t="s">
        <v>691</v>
      </c>
      <c r="C41" s="12"/>
      <c r="D41" s="12"/>
      <c r="E41" s="12"/>
    </row>
    <row r="42" spans="1:5" ht="36" customHeight="1" x14ac:dyDescent="0.25">
      <c r="A42" s="9" t="s">
        <v>686</v>
      </c>
      <c r="B42" s="11" t="s">
        <v>692</v>
      </c>
      <c r="C42" s="12"/>
      <c r="D42" s="12"/>
      <c r="E42" s="12"/>
    </row>
    <row r="43" spans="1:5" ht="38.25" customHeight="1" x14ac:dyDescent="0.25">
      <c r="A43" s="9" t="s">
        <v>686</v>
      </c>
      <c r="B43" s="11" t="s">
        <v>693</v>
      </c>
      <c r="C43" s="12"/>
      <c r="D43" s="12"/>
      <c r="E43" s="12"/>
    </row>
    <row r="44" spans="1:5" ht="33.75" customHeight="1" x14ac:dyDescent="0.25">
      <c r="A44" s="9" t="s">
        <v>686</v>
      </c>
      <c r="B44" s="11" t="s">
        <v>694</v>
      </c>
      <c r="C44" s="12"/>
      <c r="D44" s="12"/>
      <c r="E44" s="12"/>
    </row>
    <row r="45" spans="1:5" ht="35.25" customHeight="1" x14ac:dyDescent="0.25">
      <c r="A45" s="9" t="s">
        <v>686</v>
      </c>
      <c r="B45" s="11" t="s">
        <v>694</v>
      </c>
      <c r="C45" s="12"/>
      <c r="D45" s="12"/>
      <c r="E45" s="12"/>
    </row>
    <row r="46" spans="1:5" ht="38.25" customHeight="1" x14ac:dyDescent="0.25">
      <c r="A46" s="9" t="s">
        <v>686</v>
      </c>
      <c r="B46" s="11" t="s">
        <v>694</v>
      </c>
      <c r="C46" s="12"/>
      <c r="D46" s="12"/>
      <c r="E46" s="12"/>
    </row>
    <row r="47" spans="1:5" ht="31.5" customHeight="1" x14ac:dyDescent="0.25">
      <c r="A47" s="14"/>
      <c r="B47" s="14"/>
      <c r="C47" s="14"/>
      <c r="D47" s="14"/>
      <c r="E47" s="14"/>
    </row>
    <row r="48" spans="1:5" ht="31.5" customHeight="1" x14ac:dyDescent="0.25">
      <c r="A48" s="12"/>
      <c r="B48" s="12"/>
      <c r="C48" s="12"/>
      <c r="D48" s="12"/>
      <c r="E48" s="12"/>
    </row>
    <row r="49" spans="1:5" ht="31.5" customHeight="1" x14ac:dyDescent="0.25">
      <c r="A49" s="12"/>
      <c r="B49" s="12"/>
      <c r="C49" s="12"/>
      <c r="D49" s="12"/>
      <c r="E49" s="12"/>
    </row>
    <row r="50" spans="1:5" ht="31.5" customHeight="1" x14ac:dyDescent="0.25">
      <c r="A50" s="12"/>
      <c r="B50" s="12"/>
      <c r="C50" s="12"/>
      <c r="D50" s="12"/>
      <c r="E50" s="12"/>
    </row>
    <row r="51" spans="1:5" ht="31.5" customHeight="1" x14ac:dyDescent="0.25">
      <c r="A51" s="12"/>
      <c r="B51" s="12"/>
      <c r="C51" s="12"/>
      <c r="D51" s="12"/>
      <c r="E51" s="12"/>
    </row>
    <row r="52" spans="1:5" ht="16.5" thickBot="1" x14ac:dyDescent="0.3"/>
    <row r="53" spans="1:5" ht="31.5" customHeight="1" thickBot="1" x14ac:dyDescent="0.3">
      <c r="A53" s="16" t="s">
        <v>74</v>
      </c>
      <c r="B53" s="17"/>
      <c r="C53" s="16" t="s">
        <v>87</v>
      </c>
      <c r="D53" s="36"/>
      <c r="E53" s="36"/>
    </row>
    <row r="54" spans="1:5" ht="31.5" customHeight="1" thickBot="1" x14ac:dyDescent="0.3">
      <c r="A54" s="16" t="s">
        <v>76</v>
      </c>
      <c r="B54" s="17"/>
      <c r="C54" s="16" t="s">
        <v>88</v>
      </c>
      <c r="D54" s="36"/>
      <c r="E54" s="36"/>
    </row>
    <row r="55" spans="1:5" ht="81" customHeight="1" x14ac:dyDescent="0.25">
      <c r="A55" s="3"/>
      <c r="B55" s="3"/>
      <c r="C55" s="16" t="s">
        <v>89</v>
      </c>
      <c r="D55" s="36"/>
      <c r="E55" s="36"/>
    </row>
  </sheetData>
  <mergeCells count="13">
    <mergeCell ref="D55:E55"/>
    <mergeCell ref="A7:B7"/>
    <mergeCell ref="D7:E7"/>
    <mergeCell ref="A8:E8"/>
    <mergeCell ref="A9:E9"/>
    <mergeCell ref="D53:E53"/>
    <mergeCell ref="D54:E54"/>
    <mergeCell ref="A1:E1"/>
    <mergeCell ref="A2:E2"/>
    <mergeCell ref="A4:E4"/>
    <mergeCell ref="A5:E5"/>
    <mergeCell ref="A6:B6"/>
    <mergeCell ref="D6:E6"/>
  </mergeCells>
  <pageMargins left="0.15748031496062992" right="0.15748031496062992" top="0.15748031496062992" bottom="0.15748031496062992" header="0.19685039370078741" footer="0.15748031496062992"/>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30</vt:i4>
      </vt:variant>
    </vt:vector>
  </HeadingPairs>
  <TitlesOfParts>
    <vt:vector size="65" baseType="lpstr">
      <vt:lpstr>Title</vt:lpstr>
      <vt:lpstr>BPS</vt:lpstr>
      <vt:lpstr>Sch-1</vt:lpstr>
      <vt:lpstr>Sch-2B</vt:lpstr>
      <vt:lpstr>3A(i) WORK A SUPPLY</vt:lpstr>
      <vt:lpstr>3A(ii) WORK A ERECTION T&amp;C</vt:lpstr>
      <vt:lpstr>3A(iii) WORK A CIVIL</vt:lpstr>
      <vt:lpstr>3B(i) WORK B SUPPLY</vt:lpstr>
      <vt:lpstr>3B(ii) WORK B ERECTION T&amp;C</vt:lpstr>
      <vt:lpstr>3B(iii) WORK B CIVIL</vt:lpstr>
      <vt:lpstr>Sch-5-COMM</vt:lpstr>
      <vt:lpstr>She-6-TECH</vt:lpstr>
      <vt:lpstr>Sch-7</vt:lpstr>
      <vt:lpstr>Sch-8</vt:lpstr>
      <vt:lpstr>Sch-9 (1 of 5)</vt:lpstr>
      <vt:lpstr>Sch-9(2 of 5)</vt:lpstr>
      <vt:lpstr>Sch-9(3 of 5)</vt:lpstr>
      <vt:lpstr>She-9(4 of 5)</vt:lpstr>
      <vt:lpstr>She-9(5 of 5)</vt:lpstr>
      <vt:lpstr>Sch-10( 1 of 3)</vt:lpstr>
      <vt:lpstr>Sch-10(2 of 3)</vt:lpstr>
      <vt:lpstr>Sch-10(3 of 3)</vt:lpstr>
      <vt:lpstr>Sch-11A</vt:lpstr>
      <vt:lpstr>Sch-11B</vt:lpstr>
      <vt:lpstr>Sch-12</vt:lpstr>
      <vt:lpstr>Sch-13</vt:lpstr>
      <vt:lpstr>Sch-14</vt:lpstr>
      <vt:lpstr>Sch-15</vt:lpstr>
      <vt:lpstr>Sch-16</vt:lpstr>
      <vt:lpstr>Sch-17</vt:lpstr>
      <vt:lpstr>Sch-18</vt:lpstr>
      <vt:lpstr>Sch-19</vt:lpstr>
      <vt:lpstr>Sch-20A</vt:lpstr>
      <vt:lpstr>Sch-21</vt:lpstr>
      <vt:lpstr>Sch-22</vt:lpstr>
      <vt:lpstr>'3A(i) WORK A SUPPLY'!Print_Area</vt:lpstr>
      <vt:lpstr>'3A(ii) WORK A ERECTION T&amp;C'!Print_Area</vt:lpstr>
      <vt:lpstr>'3A(iii) WORK A CIVIL'!Print_Area</vt:lpstr>
      <vt:lpstr>'3B(i) WORK B SUPPLY'!Print_Area</vt:lpstr>
      <vt:lpstr>'3B(ii) WORK B ERECTION T&amp;C'!Print_Area</vt:lpstr>
      <vt:lpstr>'3B(iii) WORK B CIVIL'!Print_Area</vt:lpstr>
      <vt:lpstr>BPS!Print_Area</vt:lpstr>
      <vt:lpstr>'Sch-10( 1 of 3)'!Print_Area</vt:lpstr>
      <vt:lpstr>'Sch-10(2 of 3)'!Print_Area</vt:lpstr>
      <vt:lpstr>'Sch-11A'!Print_Area</vt:lpstr>
      <vt:lpstr>'Sch-11B'!Print_Area</vt:lpstr>
      <vt:lpstr>'Sch-13'!Print_Area</vt:lpstr>
      <vt:lpstr>'Sch-14'!Print_Area</vt:lpstr>
      <vt:lpstr>'Sch-16'!Print_Area</vt:lpstr>
      <vt:lpstr>'Sch-17'!Print_Area</vt:lpstr>
      <vt:lpstr>'Sch-18'!Print_Area</vt:lpstr>
      <vt:lpstr>'Sch-2B'!Print_Area</vt:lpstr>
      <vt:lpstr>'Sch-5-COMM'!Print_Area</vt:lpstr>
      <vt:lpstr>'Sch-7'!Print_Area</vt:lpstr>
      <vt:lpstr>'Sch-8'!Print_Area</vt:lpstr>
      <vt:lpstr>'Sch-9 (1 of 5)'!Print_Area</vt:lpstr>
      <vt:lpstr>'Sch-9(3 of 5)'!Print_Area</vt:lpstr>
      <vt:lpstr>'She-9(4 of 5)'!Print_Area</vt:lpstr>
      <vt:lpstr>'She-9(5 of 5)'!Print_Area</vt:lpstr>
      <vt:lpstr>'3A(i) WORK A SUPPLY'!Print_Titles</vt:lpstr>
      <vt:lpstr>'3A(ii) WORK A ERECTION T&amp;C'!Print_Titles</vt:lpstr>
      <vt:lpstr>'3A(iii) WORK A CIVIL'!Print_Titles</vt:lpstr>
      <vt:lpstr>'3B(i) WORK B SUPPLY'!Print_Titles</vt:lpstr>
      <vt:lpstr>'3B(ii) WORK B ERECTION T&amp;C'!Print_Titles</vt:lpstr>
      <vt:lpstr>'3B(iii) WORK B CIVIL'!Print_Titles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Transmission zone Hassan</cp:lastModifiedBy>
  <cp:lastPrinted>2026-06-25T05:48:00Z</cp:lastPrinted>
  <dcterms:created xsi:type="dcterms:W3CDTF">2015-06-05T18:17:20Z</dcterms:created>
  <dcterms:modified xsi:type="dcterms:W3CDTF">2026-06-25T06:01:37Z</dcterms:modified>
</cp:coreProperties>
</file>